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CORRALES\Desktop\Clientes 2019\Armiled Cía Ltda\Finalización\ICT 2019\"/>
    </mc:Choice>
  </mc:AlternateContent>
  <bookViews>
    <workbookView xWindow="0" yWindow="0" windowWidth="23040" windowHeight="9384" tabRatio="500"/>
  </bookViews>
  <sheets>
    <sheet name="Índice_Anexos_ICT" sheetId="1" r:id="rId1"/>
    <sheet name="A1" sheetId="2" r:id="rId2"/>
    <sheet name="A2" sheetId="3" r:id="rId3"/>
    <sheet name="A3" sheetId="4" r:id="rId4"/>
    <sheet name="A4" sheetId="28" r:id="rId5"/>
    <sheet name="A5" sheetId="6" r:id="rId6"/>
    <sheet name="A6" sheetId="29" r:id="rId7"/>
    <sheet name="A7" sheetId="8" r:id="rId8"/>
    <sheet name="A8" sheetId="9" r:id="rId9"/>
    <sheet name="A9" sheetId="25" r:id="rId10"/>
    <sheet name="A10" sheetId="11" r:id="rId11"/>
    <sheet name="A11" sheetId="12" r:id="rId12"/>
    <sheet name="A12" sheetId="13" r:id="rId13"/>
    <sheet name="A13" sheetId="14" r:id="rId14"/>
    <sheet name="A14" sheetId="26" r:id="rId15"/>
    <sheet name="A15" sheetId="16" r:id="rId16"/>
    <sheet name="A16" sheetId="17" r:id="rId17"/>
    <sheet name="A17" sheetId="27" r:id="rId18"/>
  </sheets>
  <externalReferences>
    <externalReference r:id="rId19"/>
  </externalReferences>
  <definedNames>
    <definedName name="_ftn1" localSheetId="2">"[1]a2!#ref!"</definedName>
    <definedName name="_ftn2" localSheetId="2">"[1]a2!#ref!"</definedName>
    <definedName name="_ftnref1" localSheetId="2">'A2'!$A$13</definedName>
    <definedName name="_ftnref2" localSheetId="2">"[1]a2!#ref!"</definedName>
    <definedName name="Print_Titles_0" localSheetId="10">'A10'!$1:$9</definedName>
    <definedName name="Print_Titles_0" localSheetId="14">'A14'!#REF!</definedName>
    <definedName name="Print_Titles_0" localSheetId="15">'A15'!$1:$9</definedName>
    <definedName name="Print_Titles_0" localSheetId="16">'A16'!$1:$9</definedName>
    <definedName name="Print_Titles_0" localSheetId="2">'A2'!$1:$9</definedName>
    <definedName name="Print_Titles_0" localSheetId="3">'A3'!$1:$9</definedName>
    <definedName name="Print_Titles_0" localSheetId="4">'A4'!$1:$9</definedName>
    <definedName name="Print_Titles_0" localSheetId="5">'A5'!$1:$10</definedName>
    <definedName name="Print_Titles_0" localSheetId="6">'A6'!$1:$11</definedName>
    <definedName name="Print_Titles_0" localSheetId="7">'A7'!$1:$10</definedName>
    <definedName name="Print_Titles_0" localSheetId="8">'A8'!$1:$9</definedName>
    <definedName name="Print_Titles_0" localSheetId="9">'A9'!$1:$10</definedName>
    <definedName name="Print_Titles_0_0" localSheetId="10">'A10'!$1:$9</definedName>
    <definedName name="Print_Titles_0_0" localSheetId="14">'A14'!#REF!</definedName>
    <definedName name="Print_Titles_0_0" localSheetId="15">'A15'!$1:$9</definedName>
    <definedName name="Print_Titles_0_0" localSheetId="16">'A16'!$1:$9</definedName>
    <definedName name="Print_Titles_0_0" localSheetId="2">'A2'!$1:$9</definedName>
    <definedName name="Print_Titles_0_0" localSheetId="3">'A3'!$1:$9</definedName>
    <definedName name="Print_Titles_0_0" localSheetId="4">'A4'!$1:$9</definedName>
    <definedName name="Print_Titles_0_0" localSheetId="5">'A5'!$1:$10</definedName>
    <definedName name="Print_Titles_0_0" localSheetId="6">'A6'!$1:$11</definedName>
    <definedName name="Print_Titles_0_0" localSheetId="7">'A7'!$1:$10</definedName>
    <definedName name="Print_Titles_0_0" localSheetId="8">'A8'!$1:$9</definedName>
    <definedName name="Print_Titles_0_0" localSheetId="9">'A9'!$1:$10</definedName>
    <definedName name="Print_Titles_0_0_0" localSheetId="10">'A10'!$1:$9</definedName>
    <definedName name="Print_Titles_0_0_0" localSheetId="14">'A14'!#REF!</definedName>
    <definedName name="Print_Titles_0_0_0" localSheetId="15">'A15'!$1:$9</definedName>
    <definedName name="Print_Titles_0_0_0" localSheetId="16">'A16'!$1:$9</definedName>
    <definedName name="Print_Titles_0_0_0" localSheetId="4">'A4'!$1:$9</definedName>
    <definedName name="Print_Titles_0_0_0" localSheetId="5">'A5'!$1:$10</definedName>
    <definedName name="Print_Titles_0_0_0" localSheetId="6">'A6'!$1:$11</definedName>
    <definedName name="Print_Titles_0_0_0" localSheetId="7">'A7'!$1:$10</definedName>
    <definedName name="Print_Titles_0_0_0" localSheetId="8">'A8'!$1:$9</definedName>
    <definedName name="Print_Titles_0_0_0" localSheetId="9">'A9'!$1:$10</definedName>
    <definedName name="Print_Titles_0_0_0_0" localSheetId="10">'A10'!$1:$9</definedName>
    <definedName name="Print_Titles_0_0_0_0" localSheetId="14">'A14'!#REF!</definedName>
    <definedName name="Print_Titles_0_0_0_0" localSheetId="15">'A15'!$1:$9</definedName>
    <definedName name="Print_Titles_0_0_0_0" localSheetId="16">'A16'!$1:$9</definedName>
    <definedName name="Print_Titles_0_0_0_0" localSheetId="4">'A4'!$1:$9</definedName>
    <definedName name="Print_Titles_0_0_0_0" localSheetId="5">'A5'!$1:$10</definedName>
    <definedName name="Print_Titles_0_0_0_0" localSheetId="6">'A6'!$1:$11</definedName>
    <definedName name="Print_Titles_0_0_0_0" localSheetId="7">'A7'!$1:$10</definedName>
    <definedName name="Print_Titles_0_0_0_0" localSheetId="8">'A8'!$1:$9</definedName>
    <definedName name="Print_Titles_0_0_0_0" localSheetId="9">'A9'!$1:$10</definedName>
    <definedName name="Print_Titles_0_0_0_0_0" localSheetId="10">'A10'!$1:$9</definedName>
    <definedName name="Print_Titles_0_0_0_0_0" localSheetId="14">'A14'!#REF!</definedName>
    <definedName name="Print_Titles_0_0_0_0_0" localSheetId="15">'A15'!$1:$9</definedName>
    <definedName name="Print_Titles_0_0_0_0_0" localSheetId="16">'A16'!$1:$9</definedName>
    <definedName name="Print_Titles_0_0_0_0_0" localSheetId="4">'A4'!$1:$9</definedName>
    <definedName name="Print_Titles_0_0_0_0_0" localSheetId="5">'A5'!$1:$10</definedName>
    <definedName name="Print_Titles_0_0_0_0_0" localSheetId="6">'A6'!$1:$11</definedName>
    <definedName name="Print_Titles_0_0_0_0_0" localSheetId="7">'A7'!$1:$10</definedName>
    <definedName name="Print_Titles_0_0_0_0_0" localSheetId="8">'A8'!$1:$9</definedName>
    <definedName name="Print_Titles_0_0_0_0_0" localSheetId="9">'A9'!$1:$10</definedName>
    <definedName name="_xlnm.Print_Titles" localSheetId="1">'A1'!$1:$10</definedName>
    <definedName name="_xlnm.Print_Titles" localSheetId="10">'A10'!$1:$9</definedName>
    <definedName name="_xlnm.Print_Titles" localSheetId="11">'A11'!$1:$9</definedName>
    <definedName name="_xlnm.Print_Titles" localSheetId="12">'A12'!$1:$9</definedName>
    <definedName name="_xlnm.Print_Titles" localSheetId="13">'A13'!$1:$9</definedName>
    <definedName name="_xlnm.Print_Titles" localSheetId="14">'A14'!#REF!</definedName>
    <definedName name="_xlnm.Print_Titles" localSheetId="15">'A15'!$1:$9</definedName>
    <definedName name="_xlnm.Print_Titles" localSheetId="16">'A16'!$1:$9</definedName>
    <definedName name="_xlnm.Print_Titles" localSheetId="17">'A17'!$1:$9</definedName>
    <definedName name="_xlnm.Print_Titles" localSheetId="2">'A2'!$1:$9</definedName>
    <definedName name="_xlnm.Print_Titles" localSheetId="3">'A3'!$1:$9</definedName>
    <definedName name="_xlnm.Print_Titles" localSheetId="4">'A4'!$1:$9</definedName>
    <definedName name="_xlnm.Print_Titles" localSheetId="5">'A5'!$1:$10</definedName>
    <definedName name="_xlnm.Print_Titles" localSheetId="6">'A6'!$1:$11</definedName>
    <definedName name="_xlnm.Print_Titles" localSheetId="7">'A7'!$1:$10</definedName>
    <definedName name="_xlnm.Print_Titles" localSheetId="8">'A8'!$1:$9</definedName>
    <definedName name="_xlnm.Print_Titles" localSheetId="9">'A9'!$1:$10</definedName>
    <definedName name="_xlnm.Print_Titles" localSheetId="0">Índice_Anexos_ICT!$1:$9</definedName>
  </definedNames>
  <calcPr calcId="152511"/>
</workbook>
</file>

<file path=xl/calcChain.xml><?xml version="1.0" encoding="utf-8"?>
<calcChain xmlns="http://schemas.openxmlformats.org/spreadsheetml/2006/main">
  <c r="H96" i="29" l="1"/>
  <c r="G87" i="29"/>
  <c r="G78" i="29"/>
  <c r="G70" i="29"/>
  <c r="G79" i="29" s="1"/>
  <c r="G88" i="29" s="1"/>
  <c r="K59" i="29"/>
  <c r="H101" i="29" s="1"/>
  <c r="H106" i="29" s="1"/>
  <c r="C5" i="29"/>
  <c r="C4" i="29"/>
  <c r="C3" i="29"/>
  <c r="G462" i="28"/>
  <c r="G461" i="28"/>
  <c r="G459" i="28"/>
  <c r="G458" i="28"/>
  <c r="G447" i="28"/>
  <c r="F447" i="28"/>
  <c r="F445" i="28"/>
  <c r="C445" i="28"/>
  <c r="G445" i="28" s="1"/>
  <c r="G444" i="28"/>
  <c r="G443" i="28"/>
  <c r="G442" i="28"/>
  <c r="G438" i="28"/>
  <c r="G437" i="28"/>
  <c r="G434" i="28"/>
  <c r="G426" i="28"/>
  <c r="G425" i="28"/>
  <c r="G423" i="28"/>
  <c r="G420" i="28"/>
  <c r="G419" i="28"/>
  <c r="G417" i="28"/>
  <c r="G413" i="28"/>
  <c r="G411" i="28"/>
  <c r="G409" i="28"/>
  <c r="G408" i="28"/>
  <c r="G407" i="28"/>
  <c r="G406" i="28"/>
  <c r="G404" i="28"/>
  <c r="G403" i="28"/>
  <c r="F401" i="28"/>
  <c r="C401" i="28"/>
  <c r="G401" i="28" s="1"/>
  <c r="G391" i="28"/>
  <c r="G390" i="28"/>
  <c r="G387" i="28"/>
  <c r="G385" i="28"/>
  <c r="G362" i="28"/>
  <c r="G355" i="28"/>
  <c r="G353" i="28"/>
  <c r="G347" i="28"/>
  <c r="G334" i="28"/>
  <c r="G329" i="28"/>
  <c r="G326" i="28"/>
  <c r="G315" i="28"/>
  <c r="G314" i="28"/>
  <c r="G305" i="28"/>
  <c r="G302" i="28"/>
  <c r="G295" i="28"/>
  <c r="G286" i="28"/>
  <c r="G275" i="28"/>
  <c r="G273" i="28"/>
  <c r="G266" i="28"/>
  <c r="G264" i="28"/>
  <c r="G262" i="28"/>
  <c r="G256" i="28"/>
  <c r="G251" i="28"/>
  <c r="G249" i="28"/>
  <c r="G247" i="28"/>
  <c r="G244" i="28"/>
  <c r="G242" i="28"/>
  <c r="G239" i="28"/>
  <c r="G237" i="28"/>
  <c r="G233" i="28"/>
  <c r="G226" i="28"/>
  <c r="G222" i="28"/>
  <c r="G200" i="28"/>
  <c r="G187" i="28"/>
  <c r="G180" i="28"/>
  <c r="G174" i="28"/>
  <c r="F171" i="28"/>
  <c r="F172" i="28" s="1"/>
  <c r="G172" i="28" s="1"/>
  <c r="G170" i="28"/>
  <c r="G168" i="28"/>
  <c r="G167" i="28"/>
  <c r="G166" i="28"/>
  <c r="F165" i="28"/>
  <c r="G159" i="28"/>
  <c r="G158" i="28"/>
  <c r="F157" i="28"/>
  <c r="G156" i="28"/>
  <c r="F156" i="28"/>
  <c r="G155" i="28"/>
  <c r="G154" i="28"/>
  <c r="G153" i="28"/>
  <c r="G152" i="28"/>
  <c r="G151" i="28"/>
  <c r="G150" i="28"/>
  <c r="G148" i="28"/>
  <c r="G146" i="28"/>
  <c r="F146" i="28"/>
  <c r="F147" i="28" s="1"/>
  <c r="G147" i="28" s="1"/>
  <c r="G142" i="28"/>
  <c r="G141" i="28"/>
  <c r="G140" i="28"/>
  <c r="G139" i="28"/>
  <c r="G138" i="28"/>
  <c r="G131" i="28"/>
  <c r="G130" i="28"/>
  <c r="G120" i="28"/>
  <c r="G116" i="28"/>
  <c r="G115" i="28"/>
  <c r="G114" i="28"/>
  <c r="G113" i="28"/>
  <c r="G105" i="28"/>
  <c r="G104" i="28"/>
  <c r="G102" i="28"/>
  <c r="F100" i="28"/>
  <c r="F101" i="28" s="1"/>
  <c r="G101" i="28" s="1"/>
  <c r="G97" i="28"/>
  <c r="G95" i="28"/>
  <c r="G87" i="28"/>
  <c r="G86" i="28"/>
  <c r="G81" i="28"/>
  <c r="G80" i="28"/>
  <c r="G78" i="28"/>
  <c r="G77" i="28"/>
  <c r="G76" i="28"/>
  <c r="G75" i="28"/>
  <c r="G74" i="28"/>
  <c r="G73" i="28"/>
  <c r="F73" i="28"/>
  <c r="G71" i="28"/>
  <c r="G69" i="28"/>
  <c r="G68" i="28"/>
  <c r="G64" i="28"/>
  <c r="G63" i="28"/>
  <c r="G27" i="28"/>
  <c r="G25" i="28"/>
  <c r="G24" i="28"/>
  <c r="G19" i="28"/>
  <c r="G13" i="28"/>
  <c r="H107" i="29" l="1"/>
  <c r="G100" i="28"/>
  <c r="G171" i="28"/>
  <c r="G70" i="25" l="1"/>
  <c r="G68" i="25"/>
  <c r="D46" i="25"/>
  <c r="F46" i="25" s="1"/>
  <c r="H46" i="25" s="1"/>
  <c r="H45" i="25"/>
  <c r="F45" i="25"/>
  <c r="D45" i="25"/>
  <c r="H44" i="25"/>
  <c r="F44" i="25"/>
  <c r="D44" i="25"/>
  <c r="F43" i="25"/>
  <c r="H43" i="25" s="1"/>
  <c r="D43" i="25"/>
  <c r="D42" i="25"/>
  <c r="F42" i="25" s="1"/>
  <c r="H42" i="25" s="1"/>
  <c r="H41" i="25"/>
  <c r="F41" i="25"/>
  <c r="D41" i="25"/>
  <c r="F40" i="25"/>
  <c r="H40" i="25" s="1"/>
  <c r="D40" i="25"/>
  <c r="D39" i="25"/>
  <c r="F39" i="25" s="1"/>
  <c r="H39" i="25" s="1"/>
  <c r="D38" i="25"/>
  <c r="F38" i="25" s="1"/>
  <c r="H38" i="25" s="1"/>
  <c r="H37" i="25"/>
  <c r="F37" i="25"/>
  <c r="D37" i="25"/>
  <c r="F36" i="25"/>
  <c r="H36" i="25" s="1"/>
  <c r="D36" i="25"/>
  <c r="D35" i="25"/>
  <c r="F35" i="25" s="1"/>
  <c r="H35" i="25" s="1"/>
  <c r="H26" i="25"/>
  <c r="H24" i="25"/>
  <c r="H20" i="25"/>
  <c r="H18" i="25"/>
  <c r="H28" i="25" l="1"/>
  <c r="H47" i="25"/>
  <c r="H49" i="25" s="1"/>
  <c r="L55" i="9" l="1"/>
  <c r="I55" i="9"/>
  <c r="E55" i="9"/>
  <c r="D55" i="9"/>
  <c r="F54" i="9"/>
  <c r="H54" i="9" s="1"/>
  <c r="J54" i="9" s="1"/>
  <c r="M54" i="9" s="1"/>
  <c r="F53" i="9"/>
  <c r="F18" i="8"/>
  <c r="H17" i="8"/>
  <c r="H16" i="8"/>
  <c r="H18" i="8" s="1"/>
  <c r="H20" i="8" s="1"/>
  <c r="F55" i="9" l="1"/>
  <c r="H53" i="9"/>
  <c r="H55" i="9" l="1"/>
  <c r="J53" i="9"/>
  <c r="M53" i="9" l="1"/>
  <c r="M55" i="9" s="1"/>
  <c r="J55" i="9"/>
  <c r="K14" i="14" l="1"/>
  <c r="K17" i="14" l="1"/>
  <c r="F19" i="14"/>
  <c r="K25" i="14"/>
  <c r="K30" i="14" s="1"/>
  <c r="K31" i="14" s="1"/>
  <c r="P19" i="14"/>
  <c r="O19" i="14"/>
  <c r="N19" i="14"/>
  <c r="K26" i="14" s="1"/>
  <c r="J19" i="14"/>
  <c r="I19" i="14"/>
  <c r="H19" i="14"/>
  <c r="G19" i="14"/>
  <c r="K18" i="14"/>
  <c r="K16" i="14"/>
  <c r="K15" i="14"/>
  <c r="K19" i="14" l="1"/>
  <c r="K27" i="14"/>
  <c r="C4" i="3" l="1"/>
  <c r="C5" i="3"/>
  <c r="C3" i="3"/>
  <c r="C4" i="2"/>
  <c r="C5" i="2"/>
  <c r="C3" i="2"/>
  <c r="C3" i="25" l="1"/>
  <c r="B3" i="4"/>
  <c r="C3" i="16"/>
  <c r="C3" i="11"/>
  <c r="C3" i="12"/>
  <c r="C3" i="8"/>
  <c r="C3" i="9"/>
  <c r="C3" i="17"/>
  <c r="C3" i="27"/>
  <c r="C3" i="13"/>
  <c r="G3" i="26"/>
  <c r="C3" i="6"/>
  <c r="C4" i="25"/>
  <c r="B4" i="4"/>
  <c r="C4" i="27"/>
  <c r="C4" i="13"/>
  <c r="C4" i="8"/>
  <c r="C4" i="16"/>
  <c r="C4" i="11"/>
  <c r="C4" i="12"/>
  <c r="G4" i="26"/>
  <c r="C4" i="9"/>
  <c r="C4" i="17"/>
  <c r="C4" i="6"/>
  <c r="C5" i="25"/>
  <c r="B5" i="4"/>
  <c r="C5" i="17"/>
  <c r="C5" i="12"/>
  <c r="C5" i="8"/>
  <c r="G5" i="26"/>
  <c r="C5" i="16"/>
  <c r="C5" i="27"/>
  <c r="C5" i="13"/>
  <c r="C5" i="9"/>
  <c r="C5" i="11"/>
  <c r="C5" i="6"/>
  <c r="K45" i="9"/>
  <c r="L44" i="9"/>
  <c r="L43" i="9"/>
  <c r="K36" i="9"/>
  <c r="K46" i="9" l="1"/>
  <c r="K47" i="9" s="1"/>
  <c r="M89" i="27"/>
  <c r="I88" i="27"/>
  <c r="O88" i="27" s="1"/>
  <c r="G88" i="27"/>
  <c r="I87" i="27"/>
  <c r="O87" i="27" s="1"/>
  <c r="G87" i="27"/>
  <c r="O86" i="27"/>
  <c r="I86" i="27"/>
  <c r="G86" i="27"/>
  <c r="I85" i="27"/>
  <c r="O85" i="27" s="1"/>
  <c r="G85" i="27"/>
  <c r="I84" i="27"/>
  <c r="O84" i="27" s="1"/>
  <c r="G84" i="27"/>
  <c r="L76" i="27"/>
  <c r="I76" i="27"/>
  <c r="H76" i="27"/>
  <c r="G76" i="27"/>
  <c r="F76" i="27"/>
  <c r="E76" i="27"/>
  <c r="J75" i="27"/>
  <c r="J74" i="27"/>
  <c r="J73" i="27"/>
  <c r="J72" i="27"/>
  <c r="J71" i="27"/>
  <c r="R56" i="27"/>
  <c r="L56" i="27"/>
  <c r="H56" i="27"/>
  <c r="D56" i="27"/>
  <c r="K43" i="27"/>
  <c r="J43" i="27"/>
  <c r="G43" i="27"/>
  <c r="C31" i="27"/>
  <c r="R21" i="27"/>
  <c r="M20" i="27"/>
  <c r="J20" i="27"/>
  <c r="H20" i="27"/>
  <c r="F20" i="27"/>
  <c r="E20" i="27"/>
  <c r="O16" i="27"/>
  <c r="U16" i="27" s="1"/>
  <c r="G32" i="26"/>
  <c r="F32" i="26"/>
  <c r="H27" i="26"/>
  <c r="I27" i="26" s="1"/>
  <c r="I32" i="26" s="1"/>
  <c r="I34" i="26" s="1"/>
  <c r="I36" i="26" s="1"/>
  <c r="O21" i="26"/>
  <c r="F21" i="26"/>
  <c r="N20" i="26"/>
  <c r="P20" i="26" s="1"/>
  <c r="N19" i="26"/>
  <c r="P19" i="26" s="1"/>
  <c r="N18" i="26"/>
  <c r="P18" i="26" s="1"/>
  <c r="N17" i="26"/>
  <c r="P16" i="26"/>
  <c r="G89" i="27" l="1"/>
  <c r="R57" i="27"/>
  <c r="J76" i="27"/>
  <c r="O89" i="27"/>
  <c r="N21" i="26"/>
  <c r="W16" i="27"/>
  <c r="W20" i="27" s="1"/>
  <c r="U20" i="27"/>
  <c r="I89" i="27"/>
  <c r="H32" i="26"/>
  <c r="P17" i="26"/>
  <c r="P21" i="26" s="1"/>
  <c r="G19" i="11" l="1"/>
  <c r="G21" i="11" s="1"/>
  <c r="G32" i="11"/>
  <c r="G34" i="11" s="1"/>
  <c r="G41" i="11"/>
  <c r="G42" i="11"/>
  <c r="G43" i="11" s="1"/>
  <c r="C55" i="11"/>
  <c r="G67" i="11"/>
  <c r="G69" i="11" s="1"/>
  <c r="G80" i="11"/>
  <c r="G82" i="11" s="1"/>
  <c r="G89" i="11"/>
  <c r="G90" i="11"/>
  <c r="F33" i="12"/>
  <c r="E15" i="13"/>
  <c r="G15" i="13" s="1"/>
  <c r="J15" i="13"/>
  <c r="L15" i="13" s="1"/>
  <c r="E16" i="13"/>
  <c r="G16" i="13" s="1"/>
  <c r="J16" i="13"/>
  <c r="L16" i="13" s="1"/>
  <c r="E17" i="13"/>
  <c r="G17" i="13" s="1"/>
  <c r="J17" i="13"/>
  <c r="L17" i="13" s="1"/>
  <c r="E18" i="13"/>
  <c r="G18" i="13" s="1"/>
  <c r="J18" i="13"/>
  <c r="L18" i="13" s="1"/>
  <c r="E19" i="13"/>
  <c r="G19" i="13" s="1"/>
  <c r="J19" i="13"/>
  <c r="L19" i="13" s="1"/>
  <c r="E20" i="13"/>
  <c r="G20" i="13" s="1"/>
  <c r="J20" i="13"/>
  <c r="L20" i="13" s="1"/>
  <c r="E21" i="13"/>
  <c r="G21" i="13" s="1"/>
  <c r="J21" i="13"/>
  <c r="E22" i="13"/>
  <c r="G22" i="13" s="1"/>
  <c r="J22" i="13"/>
  <c r="E23" i="13"/>
  <c r="J23" i="13"/>
  <c r="C24" i="13"/>
  <c r="D24" i="13"/>
  <c r="H24" i="13"/>
  <c r="I24" i="13"/>
  <c r="K24" i="13"/>
  <c r="E29" i="13"/>
  <c r="J29" i="13"/>
  <c r="L29" i="13" s="1"/>
  <c r="E30" i="13"/>
  <c r="G30" i="13" s="1"/>
  <c r="J30" i="13"/>
  <c r="L30" i="13" s="1"/>
  <c r="E31" i="13"/>
  <c r="G31" i="13" s="1"/>
  <c r="J31" i="13"/>
  <c r="L31" i="13" s="1"/>
  <c r="E32" i="13"/>
  <c r="G32" i="13" s="1"/>
  <c r="J32" i="13"/>
  <c r="L32" i="13" s="1"/>
  <c r="E33" i="13"/>
  <c r="G33" i="13" s="1"/>
  <c r="J33" i="13"/>
  <c r="L33" i="13" s="1"/>
  <c r="E34" i="13"/>
  <c r="G34" i="13" s="1"/>
  <c r="J34" i="13"/>
  <c r="L34" i="13" s="1"/>
  <c r="E35" i="13"/>
  <c r="G35" i="13" s="1"/>
  <c r="J35" i="13"/>
  <c r="E36" i="13"/>
  <c r="G36" i="13" s="1"/>
  <c r="J36" i="13"/>
  <c r="E37" i="13"/>
  <c r="G37" i="13" s="1"/>
  <c r="J37" i="13"/>
  <c r="C38" i="13"/>
  <c r="D38" i="13"/>
  <c r="H38" i="13"/>
  <c r="I38" i="13"/>
  <c r="K38" i="13"/>
  <c r="E43" i="13"/>
  <c r="G43" i="13" s="1"/>
  <c r="J43" i="13"/>
  <c r="L43" i="13" s="1"/>
  <c r="E44" i="13"/>
  <c r="G44" i="13" s="1"/>
  <c r="J44" i="13"/>
  <c r="L44" i="13" s="1"/>
  <c r="E45" i="13"/>
  <c r="G45" i="13" s="1"/>
  <c r="J45" i="13"/>
  <c r="L45" i="13"/>
  <c r="E46" i="13"/>
  <c r="G46" i="13" s="1"/>
  <c r="J46" i="13"/>
  <c r="L46" i="13" s="1"/>
  <c r="E47" i="13"/>
  <c r="G47" i="13" s="1"/>
  <c r="J47" i="13"/>
  <c r="L47" i="13" s="1"/>
  <c r="E48" i="13"/>
  <c r="G48" i="13" s="1"/>
  <c r="J48" i="13"/>
  <c r="L48" i="13" s="1"/>
  <c r="E49" i="13"/>
  <c r="G49" i="13"/>
  <c r="J49" i="13"/>
  <c r="E50" i="13"/>
  <c r="G50" i="13" s="1"/>
  <c r="J50" i="13"/>
  <c r="E51" i="13"/>
  <c r="G51" i="13" s="1"/>
  <c r="J51" i="13"/>
  <c r="C52" i="13"/>
  <c r="D52" i="13"/>
  <c r="H52" i="13"/>
  <c r="I52" i="13"/>
  <c r="K52" i="13"/>
  <c r="E57" i="13"/>
  <c r="G57" i="13" s="1"/>
  <c r="J57" i="13"/>
  <c r="E58" i="13"/>
  <c r="G58" i="13" s="1"/>
  <c r="J58" i="13"/>
  <c r="E59" i="13"/>
  <c r="G59" i="13" s="1"/>
  <c r="J59" i="13"/>
  <c r="E60" i="13"/>
  <c r="G60" i="13" s="1"/>
  <c r="J60" i="13"/>
  <c r="E61" i="13"/>
  <c r="G61" i="13" s="1"/>
  <c r="J61" i="13"/>
  <c r="E62" i="13"/>
  <c r="G62" i="13" s="1"/>
  <c r="J62" i="13"/>
  <c r="E63" i="13"/>
  <c r="G63" i="13" s="1"/>
  <c r="J63" i="13"/>
  <c r="E64" i="13"/>
  <c r="G64" i="13" s="1"/>
  <c r="J64" i="13"/>
  <c r="E65" i="13"/>
  <c r="G65" i="13" s="1"/>
  <c r="J65" i="13"/>
  <c r="C66" i="13"/>
  <c r="D66" i="13"/>
  <c r="H66" i="13"/>
  <c r="I66" i="13"/>
  <c r="E71" i="13"/>
  <c r="G71" i="13" s="1"/>
  <c r="J71" i="13"/>
  <c r="E72" i="13"/>
  <c r="G72" i="13" s="1"/>
  <c r="J72" i="13"/>
  <c r="E73" i="13"/>
  <c r="G73" i="13"/>
  <c r="J73" i="13"/>
  <c r="E74" i="13"/>
  <c r="J74" i="13"/>
  <c r="E75" i="13"/>
  <c r="G75" i="13" s="1"/>
  <c r="J75" i="13"/>
  <c r="E76" i="13"/>
  <c r="G76" i="13" s="1"/>
  <c r="J76" i="13"/>
  <c r="E77" i="13"/>
  <c r="G77" i="13" s="1"/>
  <c r="J77" i="13"/>
  <c r="E78" i="13"/>
  <c r="G78" i="13" s="1"/>
  <c r="J78" i="13"/>
  <c r="E79" i="13"/>
  <c r="G79" i="13" s="1"/>
  <c r="J79" i="13"/>
  <c r="C80" i="13"/>
  <c r="D80" i="13"/>
  <c r="H80" i="13"/>
  <c r="I80" i="13"/>
  <c r="E85" i="13"/>
  <c r="J85" i="13"/>
  <c r="E86" i="13"/>
  <c r="G86" i="13" s="1"/>
  <c r="J86" i="13"/>
  <c r="E87" i="13"/>
  <c r="G87" i="13" s="1"/>
  <c r="J87" i="13"/>
  <c r="E88" i="13"/>
  <c r="G88" i="13" s="1"/>
  <c r="J88" i="13"/>
  <c r="E89" i="13"/>
  <c r="G89" i="13" s="1"/>
  <c r="J89" i="13"/>
  <c r="E90" i="13"/>
  <c r="G90" i="13"/>
  <c r="J90" i="13"/>
  <c r="E91" i="13"/>
  <c r="G91" i="13" s="1"/>
  <c r="J91" i="13"/>
  <c r="E92" i="13"/>
  <c r="G92" i="13" s="1"/>
  <c r="J92" i="13"/>
  <c r="E93" i="13"/>
  <c r="G93" i="13" s="1"/>
  <c r="J93" i="13"/>
  <c r="C94" i="13"/>
  <c r="D94" i="13"/>
  <c r="H94" i="13"/>
  <c r="I94" i="13"/>
  <c r="E99" i="13"/>
  <c r="J99" i="13"/>
  <c r="E100" i="13"/>
  <c r="G100" i="13" s="1"/>
  <c r="J100" i="13"/>
  <c r="E101" i="13"/>
  <c r="G101" i="13" s="1"/>
  <c r="J101" i="13"/>
  <c r="E102" i="13"/>
  <c r="G102" i="13" s="1"/>
  <c r="J102" i="13"/>
  <c r="E103" i="13"/>
  <c r="G103" i="13" s="1"/>
  <c r="J103" i="13"/>
  <c r="E104" i="13"/>
  <c r="G104" i="13" s="1"/>
  <c r="J104" i="13"/>
  <c r="E105" i="13"/>
  <c r="G105" i="13" s="1"/>
  <c r="J105" i="13"/>
  <c r="E106" i="13"/>
  <c r="G106" i="13" s="1"/>
  <c r="J106" i="13"/>
  <c r="E107" i="13"/>
  <c r="G107" i="13" s="1"/>
  <c r="J107" i="13"/>
  <c r="C108" i="13"/>
  <c r="D108" i="13"/>
  <c r="H108" i="13"/>
  <c r="I108" i="13"/>
  <c r="E113" i="13"/>
  <c r="G113" i="13"/>
  <c r="J113" i="13"/>
  <c r="E114" i="13"/>
  <c r="G114" i="13" s="1"/>
  <c r="J114" i="13"/>
  <c r="E115" i="13"/>
  <c r="J115" i="13"/>
  <c r="E116" i="13"/>
  <c r="G116" i="13" s="1"/>
  <c r="J116" i="13"/>
  <c r="E117" i="13"/>
  <c r="G117" i="13" s="1"/>
  <c r="J117" i="13"/>
  <c r="E118" i="13"/>
  <c r="G118" i="13" s="1"/>
  <c r="J118" i="13"/>
  <c r="E119" i="13"/>
  <c r="G119" i="13" s="1"/>
  <c r="J119" i="13"/>
  <c r="E120" i="13"/>
  <c r="G120" i="13" s="1"/>
  <c r="J120" i="13"/>
  <c r="E121" i="13"/>
  <c r="G121" i="13"/>
  <c r="J121" i="13"/>
  <c r="C122" i="13"/>
  <c r="D122" i="13"/>
  <c r="H122" i="13"/>
  <c r="I122" i="13"/>
  <c r="E127" i="13"/>
  <c r="G127" i="13" s="1"/>
  <c r="J127" i="13"/>
  <c r="E128" i="13"/>
  <c r="G128" i="13" s="1"/>
  <c r="J128" i="13"/>
  <c r="E129" i="13"/>
  <c r="G129" i="13" s="1"/>
  <c r="J129" i="13"/>
  <c r="E130" i="13"/>
  <c r="G130" i="13" s="1"/>
  <c r="J130" i="13"/>
  <c r="E131" i="13"/>
  <c r="G131" i="13" s="1"/>
  <c r="J131" i="13"/>
  <c r="E132" i="13"/>
  <c r="G132" i="13" s="1"/>
  <c r="J132" i="13"/>
  <c r="E133" i="13"/>
  <c r="G133" i="13"/>
  <c r="J133" i="13"/>
  <c r="E134" i="13"/>
  <c r="G134" i="13" s="1"/>
  <c r="J134" i="13"/>
  <c r="E135" i="13"/>
  <c r="G135" i="13" s="1"/>
  <c r="J135" i="13"/>
  <c r="C136" i="13"/>
  <c r="D136" i="13"/>
  <c r="H136" i="13"/>
  <c r="I136" i="13"/>
  <c r="E141" i="13"/>
  <c r="G141" i="13" s="1"/>
  <c r="J141" i="13"/>
  <c r="E142" i="13"/>
  <c r="G142" i="13" s="1"/>
  <c r="J142" i="13"/>
  <c r="E143" i="13"/>
  <c r="G143" i="13" s="1"/>
  <c r="J143" i="13"/>
  <c r="E144" i="13"/>
  <c r="G144" i="13" s="1"/>
  <c r="J144" i="13"/>
  <c r="E145" i="13"/>
  <c r="G145" i="13" s="1"/>
  <c r="J145" i="13"/>
  <c r="E146" i="13"/>
  <c r="G146" i="13"/>
  <c r="J146" i="13"/>
  <c r="E147" i="13"/>
  <c r="G147" i="13" s="1"/>
  <c r="J147" i="13"/>
  <c r="E148" i="13"/>
  <c r="G148" i="13" s="1"/>
  <c r="J148" i="13"/>
  <c r="E149" i="13"/>
  <c r="G149" i="13" s="1"/>
  <c r="J149" i="13"/>
  <c r="C150" i="13"/>
  <c r="D150" i="13"/>
  <c r="H150" i="13"/>
  <c r="I150" i="13"/>
  <c r="F156" i="13"/>
  <c r="H156" i="13" s="1"/>
  <c r="F157" i="13"/>
  <c r="H157" i="13" s="1"/>
  <c r="F158" i="13"/>
  <c r="H158" i="13" s="1"/>
  <c r="F159" i="13"/>
  <c r="H159" i="13"/>
  <c r="F160" i="13"/>
  <c r="H160" i="13" s="1"/>
  <c r="D161" i="13"/>
  <c r="G161" i="13"/>
  <c r="J167" i="13"/>
  <c r="J168" i="13"/>
  <c r="J169" i="13"/>
  <c r="J170" i="13"/>
  <c r="J171" i="13"/>
  <c r="J172" i="13"/>
  <c r="C173" i="13"/>
  <c r="D173" i="13"/>
  <c r="E173" i="13"/>
  <c r="F173" i="13"/>
  <c r="G173" i="13"/>
  <c r="H173" i="13"/>
  <c r="I173" i="13"/>
  <c r="J181" i="13"/>
  <c r="J182" i="13"/>
  <c r="J183" i="13"/>
  <c r="J184" i="13"/>
  <c r="J185" i="13"/>
  <c r="J186" i="13"/>
  <c r="K22" i="16"/>
  <c r="L22" i="16"/>
  <c r="V22" i="16"/>
  <c r="F29" i="16"/>
  <c r="H29" i="16" s="1"/>
  <c r="F30" i="16"/>
  <c r="H30" i="16" s="1"/>
  <c r="F31" i="16"/>
  <c r="H31" i="16" s="1"/>
  <c r="F32" i="16"/>
  <c r="H32" i="16" s="1"/>
  <c r="F33" i="16"/>
  <c r="H33" i="16" s="1"/>
  <c r="D34" i="16"/>
  <c r="E34" i="16"/>
  <c r="L48" i="16"/>
  <c r="M48" i="16"/>
  <c r="Q48" i="16"/>
  <c r="Q60" i="16"/>
  <c r="R60" i="16"/>
  <c r="T60" i="16"/>
  <c r="T73" i="16"/>
  <c r="U73" i="16"/>
  <c r="AA73" i="16"/>
  <c r="AB73" i="16"/>
  <c r="AC73" i="16"/>
  <c r="AD73" i="16"/>
  <c r="N85" i="16"/>
  <c r="O85" i="16"/>
  <c r="P85" i="16"/>
  <c r="L99" i="16"/>
  <c r="M99" i="16"/>
  <c r="O99" i="16"/>
  <c r="F17" i="17"/>
  <c r="H17" i="17" s="1"/>
  <c r="O17" i="17"/>
  <c r="F18" i="17"/>
  <c r="H18" i="17" s="1"/>
  <c r="K18" i="17" s="1"/>
  <c r="P18" i="17" s="1"/>
  <c r="O18" i="17"/>
  <c r="F19" i="17"/>
  <c r="H19" i="17" s="1"/>
  <c r="K19" i="17" s="1"/>
  <c r="P19" i="17" s="1"/>
  <c r="O19" i="17"/>
  <c r="F20" i="17"/>
  <c r="H20" i="17" s="1"/>
  <c r="K20" i="17" s="1"/>
  <c r="P20" i="17" s="1"/>
  <c r="O20" i="17"/>
  <c r="F21" i="17"/>
  <c r="H21" i="17" s="1"/>
  <c r="K21" i="17" s="1"/>
  <c r="O21" i="17"/>
  <c r="F22" i="17"/>
  <c r="H22" i="17" s="1"/>
  <c r="K22" i="17" s="1"/>
  <c r="P22" i="17" s="1"/>
  <c r="O22" i="17"/>
  <c r="F23" i="17"/>
  <c r="H23" i="17" s="1"/>
  <c r="K23" i="17" s="1"/>
  <c r="O23" i="17"/>
  <c r="F24" i="17"/>
  <c r="H24" i="17" s="1"/>
  <c r="K24" i="17" s="1"/>
  <c r="O24" i="17"/>
  <c r="F25" i="17"/>
  <c r="H25" i="17" s="1"/>
  <c r="K25" i="17" s="1"/>
  <c r="O25" i="17"/>
  <c r="F26" i="17"/>
  <c r="H26" i="17" s="1"/>
  <c r="K26" i="17" s="1"/>
  <c r="O26" i="17"/>
  <c r="F27" i="17"/>
  <c r="H27" i="17" s="1"/>
  <c r="K27" i="17" s="1"/>
  <c r="O27" i="17"/>
  <c r="F28" i="17"/>
  <c r="H28" i="17" s="1"/>
  <c r="K28" i="17" s="1"/>
  <c r="P28" i="17" s="1"/>
  <c r="O28" i="17"/>
  <c r="G29" i="17"/>
  <c r="I29" i="17"/>
  <c r="J29" i="17"/>
  <c r="N29" i="17"/>
  <c r="J41" i="17"/>
  <c r="L41" i="17" s="1"/>
  <c r="J42" i="17"/>
  <c r="L42" i="17" s="1"/>
  <c r="M42" i="17" s="1"/>
  <c r="O42" i="17" s="1"/>
  <c r="J43" i="17"/>
  <c r="L43" i="17" s="1"/>
  <c r="M43" i="17" s="1"/>
  <c r="O43" i="17" s="1"/>
  <c r="J44" i="17"/>
  <c r="L44" i="17" s="1"/>
  <c r="M44" i="17" s="1"/>
  <c r="O44" i="17" s="1"/>
  <c r="J45" i="17"/>
  <c r="L45" i="17" s="1"/>
  <c r="M45" i="17" s="1"/>
  <c r="O45" i="17" s="1"/>
  <c r="J46" i="17"/>
  <c r="L46" i="17" s="1"/>
  <c r="M46" i="17" s="1"/>
  <c r="O46" i="17" s="1"/>
  <c r="J47" i="17"/>
  <c r="L47" i="17" s="1"/>
  <c r="M47" i="17" s="1"/>
  <c r="O47" i="17" s="1"/>
  <c r="J48" i="17"/>
  <c r="L48" i="17" s="1"/>
  <c r="M48" i="17" s="1"/>
  <c r="O48" i="17" s="1"/>
  <c r="J49" i="17"/>
  <c r="L49" i="17" s="1"/>
  <c r="M49" i="17" s="1"/>
  <c r="O49" i="17" s="1"/>
  <c r="J50" i="17"/>
  <c r="L50" i="17" s="1"/>
  <c r="M50" i="17" s="1"/>
  <c r="O50" i="17" s="1"/>
  <c r="J51" i="17"/>
  <c r="L51" i="17" s="1"/>
  <c r="M51" i="17" s="1"/>
  <c r="O51" i="17" s="1"/>
  <c r="J52" i="17"/>
  <c r="L52" i="17" s="1"/>
  <c r="M52" i="17" s="1"/>
  <c r="O52" i="17" s="1"/>
  <c r="H53" i="17"/>
  <c r="K53" i="17"/>
  <c r="N53" i="17"/>
  <c r="G26" i="6"/>
  <c r="G35" i="6"/>
  <c r="F17" i="9"/>
  <c r="H17" i="9" s="1"/>
  <c r="F18" i="9"/>
  <c r="H18" i="9" s="1"/>
  <c r="I18" i="9" s="1"/>
  <c r="F19" i="9"/>
  <c r="H19" i="9" s="1"/>
  <c r="I19" i="9" s="1"/>
  <c r="F20" i="9"/>
  <c r="H20" i="9" s="1"/>
  <c r="I20" i="9" s="1"/>
  <c r="F21" i="9"/>
  <c r="H21" i="9" s="1"/>
  <c r="I21" i="9" s="1"/>
  <c r="D22" i="9"/>
  <c r="E22" i="9"/>
  <c r="G22" i="9"/>
  <c r="H28" i="9"/>
  <c r="I28" i="9" s="1"/>
  <c r="F36" i="9"/>
  <c r="G36" i="9"/>
  <c r="H36" i="9"/>
  <c r="I36" i="9"/>
  <c r="J36" i="9"/>
  <c r="E43" i="9"/>
  <c r="E44" i="9"/>
  <c r="F45" i="9"/>
  <c r="G45" i="9"/>
  <c r="H45" i="9"/>
  <c r="I45" i="9"/>
  <c r="J45" i="9"/>
  <c r="F64" i="9"/>
  <c r="H64" i="9" s="1"/>
  <c r="D65" i="9"/>
  <c r="E65" i="9"/>
  <c r="J65" i="9"/>
  <c r="G75" i="9"/>
  <c r="H75" i="9" s="1"/>
  <c r="G76" i="9"/>
  <c r="H76" i="9" s="1"/>
  <c r="G77" i="9"/>
  <c r="H77" i="9" s="1"/>
  <c r="B78" i="9"/>
  <c r="C78" i="9"/>
  <c r="D78" i="9"/>
  <c r="E78" i="9"/>
  <c r="F78" i="9"/>
  <c r="L87" i="9"/>
  <c r="L88" i="9"/>
  <c r="L89" i="9"/>
  <c r="L90" i="9"/>
  <c r="L91" i="9"/>
  <c r="F92" i="9"/>
  <c r="H92" i="9"/>
  <c r="I92" i="9"/>
  <c r="J92" i="9"/>
  <c r="K92" i="9"/>
  <c r="G46" i="9" l="1"/>
  <c r="G47" i="9" s="1"/>
  <c r="J187" i="13"/>
  <c r="J46" i="9"/>
  <c r="J47" i="9" s="1"/>
  <c r="J173" i="13"/>
  <c r="F161" i="13"/>
  <c r="H161" i="13" s="1"/>
  <c r="J94" i="13"/>
  <c r="G91" i="11"/>
  <c r="F46" i="9"/>
  <c r="F47" i="9" s="1"/>
  <c r="M43" i="9"/>
  <c r="G36" i="6"/>
  <c r="P26" i="17"/>
  <c r="P24" i="17"/>
  <c r="L52" i="13"/>
  <c r="H46" i="9"/>
  <c r="H47" i="9" s="1"/>
  <c r="M44" i="9"/>
  <c r="P25" i="17"/>
  <c r="P23" i="17"/>
  <c r="L92" i="9"/>
  <c r="I46" i="9"/>
  <c r="I47" i="9" s="1"/>
  <c r="O29" i="17"/>
  <c r="H34" i="16"/>
  <c r="J136" i="13"/>
  <c r="J108" i="13"/>
  <c r="E108" i="13"/>
  <c r="E94" i="13"/>
  <c r="E80" i="13"/>
  <c r="J80" i="13"/>
  <c r="J66" i="13"/>
  <c r="E38" i="13"/>
  <c r="J24" i="13"/>
  <c r="P27" i="17"/>
  <c r="P21" i="17"/>
  <c r="J150" i="13"/>
  <c r="E136" i="13"/>
  <c r="E122" i="13"/>
  <c r="J122" i="13"/>
  <c r="E52" i="13"/>
  <c r="J52" i="13"/>
  <c r="J179" i="13"/>
  <c r="J190" i="13" s="1"/>
  <c r="E24" i="13"/>
  <c r="K64" i="9"/>
  <c r="K65" i="9" s="1"/>
  <c r="H65" i="9"/>
  <c r="L53" i="17"/>
  <c r="M41" i="17"/>
  <c r="L38" i="13"/>
  <c r="G45" i="11"/>
  <c r="B53" i="11" s="1"/>
  <c r="G46" i="11"/>
  <c r="B54" i="11" s="1"/>
  <c r="D54" i="11" s="1"/>
  <c r="H29" i="17"/>
  <c r="K17" i="17"/>
  <c r="H22" i="9"/>
  <c r="I17" i="9"/>
  <c r="I22" i="9" s="1"/>
  <c r="L24" i="13"/>
  <c r="G93" i="11"/>
  <c r="G94" i="11"/>
  <c r="H78" i="9"/>
  <c r="F22" i="9"/>
  <c r="F29" i="17"/>
  <c r="F31" i="17" s="1"/>
  <c r="F34" i="16"/>
  <c r="G99" i="13"/>
  <c r="J38" i="13"/>
  <c r="G23" i="13"/>
  <c r="E150" i="13"/>
  <c r="G115" i="13"/>
  <c r="G85" i="13"/>
  <c r="G74" i="13"/>
  <c r="G78" i="9"/>
  <c r="E66" i="13"/>
  <c r="J53" i="17"/>
  <c r="G29" i="13"/>
  <c r="F65" i="9"/>
  <c r="B55" i="11" l="1"/>
  <c r="D53" i="11"/>
  <c r="D55" i="11" s="1"/>
  <c r="G47" i="11"/>
  <c r="K29" i="17"/>
  <c r="P17" i="17"/>
  <c r="P29" i="17" s="1"/>
  <c r="O41" i="17"/>
  <c r="O53" i="17" s="1"/>
  <c r="M53" i="17"/>
</calcChain>
</file>

<file path=xl/sharedStrings.xml><?xml version="1.0" encoding="utf-8"?>
<sst xmlns="http://schemas.openxmlformats.org/spreadsheetml/2006/main" count="3152" uniqueCount="1667">
  <si>
    <t>ANEXOS DEL INFORME DE CUMPLIMIENTO TRIBUTARIO</t>
  </si>
  <si>
    <t>RAZÓN SOCIAL:</t>
  </si>
  <si>
    <t>RUC:</t>
  </si>
  <si>
    <t>EJERCICIO FISCAL:</t>
  </si>
  <si>
    <t>ÍNDICE DE CONTENIDOS</t>
  </si>
  <si>
    <t>DESCRIPCIÓN</t>
  </si>
  <si>
    <t>No. ANEXO</t>
  </si>
  <si>
    <t>APLICA
(SI/NO)</t>
  </si>
  <si>
    <t>PARTE I. ANEXOS GENERALES</t>
  </si>
  <si>
    <t>DATOS GENERALES</t>
  </si>
  <si>
    <t>Datos del contribuyente sujeto a examen</t>
  </si>
  <si>
    <t>Anexo 1</t>
  </si>
  <si>
    <t>-</t>
  </si>
  <si>
    <t>Datos del representante legal</t>
  </si>
  <si>
    <t>Datos del apoderado/a general o especial</t>
  </si>
  <si>
    <t>Datos del contador/a</t>
  </si>
  <si>
    <t>Datos de las personas naturales/sociedades que prestaron servicios de asesoría tributaria al contribuyente</t>
  </si>
  <si>
    <t>Datos de las personas naturales/sociedades que elaboraron el informe de precios de transferencia</t>
  </si>
  <si>
    <t>Datos de las personas naturales/sociedades que prestaron servicios de representación o patrocinio al contribuyente</t>
  </si>
  <si>
    <t>Datos de las personas naturales/sociedades que actuaron como peritos tributarios del contribuyente en litigios tributarios en contra del SRI</t>
  </si>
  <si>
    <t>Datos del auditor externo</t>
  </si>
  <si>
    <t xml:space="preserve">SEGUIMIENTO DE LAS OBSERVACIONES Y RECOMENDACIONES SOBRE ASPECTOS TRIBUTARIOS </t>
  </si>
  <si>
    <t>Información del seguimiento de las observaciones y recomendaciones sobre aspectos tributarios del ejercicio fiscal anterior</t>
  </si>
  <si>
    <t>Anexo 2</t>
  </si>
  <si>
    <t>SISTEMA CONTABLE INFORMÁTICO</t>
  </si>
  <si>
    <t>Información del sistema contable informático utilizado y su plataforma tecnológica</t>
  </si>
  <si>
    <t>Anexo 3</t>
  </si>
  <si>
    <t>PARTE II. ANEXOS DEL IMPUESTO A LA RENTA</t>
  </si>
  <si>
    <t>DETALLE DE LA DECLARACIÓN DE IMPUESTO A LA RENTA</t>
  </si>
  <si>
    <t>Datos de la declaración del Impuesto a la Renta</t>
  </si>
  <si>
    <t>Anexo 4</t>
  </si>
  <si>
    <t>Datos de la contabilidad</t>
  </si>
  <si>
    <t>CONCILIACIÓN TRIBUTARIA - DIFERENCIAS PERMANENTES (INGRESOS EXENTOS /  INGRESOS NO OBJETOS DE IMPUESTO A LA RENTA / INGRESOS SUJETOS A IMPUESTO A LA RENTA ÚNICO)</t>
  </si>
  <si>
    <t>Detalle de Ingresos exentos / no objetos de impuesto a la renta / sujetos a impuesto a la renta único</t>
  </si>
  <si>
    <t>Anexo 5</t>
  </si>
  <si>
    <t>Conciliación de los ingresos exentos / no objetos de impuesto a la renta / sujetos a impuesto a la renta único declarados vs. Libros</t>
  </si>
  <si>
    <t>CONCILIACIÓN TRIBUTARIA - DIFERENCIAS PERMANENTES GASTOS NO DEDUCIBLES LOCALES Y DEL EXTERIOR / GASTOS INCURRIDOS PARA GENERAR INGRESOS EXENTOS / GASTOS ATRIBUIDOS A INGRESOS NO OBJETO DE IMPUESTO A LA RENTA / GASTOS INCURRIDOS PARA GENERAR INGRESOS SUJETOS A IMPUESTO A LA RENTA ÚNICO</t>
  </si>
  <si>
    <t>Detalle de gastos no deducibles locales y del exterior / incurridos para generar ingresos exentos / atribuidos a ingresos no objetos de impuesto a la renta / incurridos para generar ingresos sujetos a impuesto a la renta único</t>
  </si>
  <si>
    <t>Anexo 6</t>
  </si>
  <si>
    <t>Aplicación del ajuste cuando el contribuyente no haya diferenciado en su contabilidad los costos y gastos directamente atribuibles a la generación de ingresos exentos</t>
  </si>
  <si>
    <t>Cálculo de la participación a trabajadores atribuible a ingresos exentos y no objeto del impuesto a la renta</t>
  </si>
  <si>
    <t>Conciliación de los gastos no deducibles locales y del exterior / incurridos para generar ingresos exentos / atribuidos a ingresos no objetos de impuesto a la renta / incurridos para generar ingresos sujetos a impuesto a la renta único declarados vs. Libros</t>
  </si>
  <si>
    <t>CONCILIACIÓN TRIBUTARIA - DIFERENCIAS PERMANENTES (DEDUCCIONES ADICIONALES)</t>
  </si>
  <si>
    <t>Detalle y conciliación de deducciones adicionales</t>
  </si>
  <si>
    <t>Anexo 7</t>
  </si>
  <si>
    <t>CONCILIACIÓN TRIBUTARIA - DIFERENCIAS TEMPORARIAS</t>
  </si>
  <si>
    <t>ACTIVOS POR IMPUESTOS DIFERIDOS</t>
  </si>
  <si>
    <t>Anexo 8</t>
  </si>
  <si>
    <t>Activos por impuestos diferidos por créditos fiscales de periodos anteriores (retenciones, anticipos del impuesto a la renta y/o impuesto a la salida de divisas)</t>
  </si>
  <si>
    <t xml:space="preserve">Activos por impuestos diferidos por pérdidas fiscales de periodos anteriores </t>
  </si>
  <si>
    <t>Cálculo del límite del valor de la amortización de pérdidas</t>
  </si>
  <si>
    <t>Detalle de la amortización de pérdidas</t>
  </si>
  <si>
    <t xml:space="preserve">Activos por impuestos diferidos por diferencias temporarias </t>
  </si>
  <si>
    <t>PASIVOS POR IMPUESTOS DIFERIDOS</t>
  </si>
  <si>
    <t>Pasivos por impuestos diferidos por diferencias temporarias</t>
  </si>
  <si>
    <t>CONCILIACIÓN DEL INGRESO CONTABLE CON LA FACTURACIÓN EMITIDA EN EL EJERCICIO FISCAL</t>
  </si>
  <si>
    <t xml:space="preserve">Devengo contable en resultados de ingresos diferidos que corresponden a años anteriores; e ingresos diferidos no devengados contablemente que se registrarán en resultados en ejercicios fiscales subsiguientes. </t>
  </si>
  <si>
    <t>REEXPRESIONES O REVALUACIONES DE ACTIVOS FIJOS</t>
  </si>
  <si>
    <t>Resumen de propiedades, planta y equipo reexpresados o revaluados cuyo gasto por depreciación afecta al ejercicio fiscal auditado</t>
  </si>
  <si>
    <t>Anexo 9</t>
  </si>
  <si>
    <t>ANTICIPO DE IMPUESTO A LA RENTA</t>
  </si>
  <si>
    <t>ANTICIPO DE IMPUESTO A LA RENTA CORRESPONDIENTE AL EJERCICIO FISCAL ANTERIOR AL AUDITADO</t>
  </si>
  <si>
    <t>Anexo 10</t>
  </si>
  <si>
    <t>Detalle y conciliación de exoneraciones y rebajas al anticipo de impuesto a la renta</t>
  </si>
  <si>
    <t>Detalle y conciliación de otros conceptos que incrementan el anticipo de impuesto a la renta</t>
  </si>
  <si>
    <t>Detalle del anticipo de impuesto a la renta</t>
  </si>
  <si>
    <t>Conciliación de valores pagados por anticipo de impuesto a la renta (primera y segunda cuota)</t>
  </si>
  <si>
    <t>ANTICIPO DE IMPUESTO A LA RENTA CORRESPONDIENTE AL EJERCICIO FISCAL AUDITADO</t>
  </si>
  <si>
    <t>DETALLE DE COSTOS Y GASTOS CON EMPRESAS INEXISTENTES O FANTASMAS</t>
  </si>
  <si>
    <t>Consulta del listado de sujetos pasivos considerados por el SRI como empresas inexistentes o fantasmas, personas naturales y sociedades con actividades supuestas y/o transacciones inexistentes</t>
  </si>
  <si>
    <t>Anexo 11</t>
  </si>
  <si>
    <t>Detalle de los costos y gastos realizados con los sujetos pasivos considerados por el SRI como empresas inexistentes o fantasmas, personas naturales y sociedades con actividades supuestas y/o transacciones inexistentes</t>
  </si>
  <si>
    <t>DETERIORO DE LOS ACTIVOS FINANCIEROS CORRESPONDIENTES A CRÉDITOS INCOBRABLES EN LAS INSTITUCIONES DEL SISTEMA FINANCIERO</t>
  </si>
  <si>
    <t>Detalle de provisiones constituidas de cartera específica</t>
  </si>
  <si>
    <t>Anexo 12</t>
  </si>
  <si>
    <t>Detalle de otras provisiones adicionales constituidas para cartera de créditos</t>
  </si>
  <si>
    <t>Detalle para provisiones sobre activos de riesgo y contingentes</t>
  </si>
  <si>
    <t>Cálculo del valor máximo de deducibilidad por deterioro en el valor de activos financieros (provisiones para créditos incobrables)</t>
  </si>
  <si>
    <t>DEPRECIACIÓN DE PROPIEDADES, PLANTA Y EQUIPO</t>
  </si>
  <si>
    <t>Resumen de depreciación de propiedades, planta y equipo</t>
  </si>
  <si>
    <t>Anexo 13</t>
  </si>
  <si>
    <t>PARTE III. ANEXOS DE OTROS IMPUESTOS, REVISIONES ESPECÍFICAS Y SECTORES ECONÓMICOS</t>
  </si>
  <si>
    <t>IMPUESTO A LA SALIDA DE DIVISAS</t>
  </si>
  <si>
    <t>Detalle de pagos que causan ISD realizados con recursos ubicados en el exterior</t>
  </si>
  <si>
    <t>Anexo 14</t>
  </si>
  <si>
    <t>Detalle de las divisas no retornadas por exportaciones de bienes / servicios</t>
  </si>
  <si>
    <t>OPERACIONES CON EL EXTERIOR</t>
  </si>
  <si>
    <t>CONVENIOS PARA EVITAR LA DOBLE IMPOSICIÓN</t>
  </si>
  <si>
    <t>Anexo 15</t>
  </si>
  <si>
    <t>Detalle de transacciones de ingresos y/o gastos en donde se aplicaron Convenios para Evitar la Doble Imposición (CDI)</t>
  </si>
  <si>
    <t>Aplicación de beneficios otorgados por los Convenios para Evitar la Doble Imposición</t>
  </si>
  <si>
    <t>PAGOS AL EXTERIOR</t>
  </si>
  <si>
    <t>Detalle de servicios contratados con el exterior</t>
  </si>
  <si>
    <t>Detalle de reembolsos al exterior por concepto de gastos incurridos en el exterior</t>
  </si>
  <si>
    <t>Detalle de créditos del exterior y el pago de intereses y capital</t>
  </si>
  <si>
    <t>Información de derivados financieros que mantiene la empresa</t>
  </si>
  <si>
    <t>INGRESOS DEL EXTERIOR</t>
  </si>
  <si>
    <t>Detalle de ingresos recibidos del exterior (diferente de exportación de bienes y servicios)</t>
  </si>
  <si>
    <t>SECTOR PETROLERO</t>
  </si>
  <si>
    <t>INGRESOS PETROLEROS POR SERVICIOS PRESTADOS</t>
  </si>
  <si>
    <t>Anexo 16</t>
  </si>
  <si>
    <t>Detalle de la facturación por servicios prestados / Levantes y liquidaciones realizadas por la Secretaría de Hidrocarburos (SH)</t>
  </si>
  <si>
    <t>LIQUIDACIÓN POR PAGO EN ESPECIE</t>
  </si>
  <si>
    <t>Liquidación por pago en Especie / Liquidación y pago del Impuesto a la Salida de Divisas</t>
  </si>
  <si>
    <t>SECTOR MINERO</t>
  </si>
  <si>
    <t>Detalle de ingresos según comprobantes de venta</t>
  </si>
  <si>
    <t>Anexo 17</t>
  </si>
  <si>
    <t xml:space="preserve">Detalle de notas de crédito </t>
  </si>
  <si>
    <t>Detalle de adquisiciones de minerales</t>
  </si>
  <si>
    <t>Detalle de costos por venta de minerales no metálicos por semestre y conciliación con formulario 113</t>
  </si>
  <si>
    <t>Detalle de costo de producción de no metálicos</t>
  </si>
  <si>
    <t>Detalle del cálculo de las obligaciones de orden laboral contraídas por los titulares de derechos mineros con sus trabajadores y conciliación del cálculo de utilidades atribuibles al Estado versus el formulario 106</t>
  </si>
  <si>
    <t>Sr. XXXXXXXXX XXXXXXXX</t>
  </si>
  <si>
    <t>C.C: XXXXXXXX-X</t>
  </si>
  <si>
    <t>RUC No. XXXXXXXXXXXXX</t>
  </si>
  <si>
    <t>Representante Legal Compañía XYZ S.A.</t>
  </si>
  <si>
    <t>Contador Compañía XYZ S.A.</t>
  </si>
  <si>
    <t>INFORME DE CUMPLIMIENTO TRIBUTARIO</t>
  </si>
  <si>
    <t>Índice</t>
  </si>
  <si>
    <t>ANEXO No. 1</t>
  </si>
  <si>
    <t>Descripción</t>
  </si>
  <si>
    <t>Dato del ejercicio fiscal auditado</t>
  </si>
  <si>
    <t>Dato del ejercicio fiscal anterior al auditado</t>
  </si>
  <si>
    <t>Tipo de sociedad:</t>
  </si>
  <si>
    <t>Organismo regulador:</t>
  </si>
  <si>
    <t>Fecha de constitución:</t>
  </si>
  <si>
    <t>Número de RUC:</t>
  </si>
  <si>
    <t>Razón social:</t>
  </si>
  <si>
    <t>Actividad económica principal:</t>
  </si>
  <si>
    <t>Dirección del domicilio tributario:</t>
  </si>
  <si>
    <t>Medios de contacto:</t>
  </si>
  <si>
    <t>No. de RUC, cédula de Identidad, ciudadanía o pasaporte:</t>
  </si>
  <si>
    <t>Apellidos y nombres completos / Razón social:</t>
  </si>
  <si>
    <t>Dirección del domicilio :</t>
  </si>
  <si>
    <t>No. de RUC:</t>
  </si>
  <si>
    <r>
      <rPr>
        <b/>
        <sz val="9"/>
        <rFont val="Arial"/>
        <family val="2"/>
        <charset val="1"/>
      </rPr>
      <t>Datos del contador/a</t>
    </r>
    <r>
      <rPr>
        <b/>
        <sz val="9"/>
        <color indexed="56"/>
        <rFont val="Arial"/>
        <family val="2"/>
        <charset val="1"/>
      </rPr>
      <t xml:space="preserve"> (a)</t>
    </r>
  </si>
  <si>
    <t>País de origen:</t>
  </si>
  <si>
    <t xml:space="preserve">NOTAS :
</t>
  </si>
  <si>
    <t>a. En caso de que otra persona natural o sociedad sea la encargada de la elaboración de estados financieros se deberá consignar en un cuadro aparte dicha información.</t>
  </si>
  <si>
    <t>b. Los servicios de asesoría tributaria incluirán, entre otras cosas, la planificación tributaria y otros certificados e informes exigidos por la Ley de Régimen Tributario Interno y su Reglamento.</t>
  </si>
  <si>
    <t>ANEXO No. 2</t>
  </si>
  <si>
    <r>
      <rPr>
        <b/>
        <sz val="9"/>
        <rFont val="Arial"/>
        <family val="2"/>
        <charset val="1"/>
      </rPr>
      <t xml:space="preserve">Información detectada en la realización de la auditoría del ejercicio fiscal anterior </t>
    </r>
    <r>
      <rPr>
        <b/>
        <sz val="9"/>
        <color indexed="56"/>
        <rFont val="Arial"/>
        <family val="2"/>
        <charset val="1"/>
      </rPr>
      <t>(a)</t>
    </r>
  </si>
  <si>
    <t>Seguimiento efectuado por el auditor</t>
  </si>
  <si>
    <t>Observación</t>
  </si>
  <si>
    <t>Recomendación</t>
  </si>
  <si>
    <r>
      <rPr>
        <b/>
        <sz val="9"/>
        <rFont val="Arial"/>
        <family val="2"/>
        <charset val="1"/>
      </rPr>
      <t xml:space="preserve">Diferencias detectadas </t>
    </r>
    <r>
      <rPr>
        <b/>
        <sz val="9"/>
        <color indexed="56"/>
        <rFont val="Arial"/>
        <family val="2"/>
        <charset val="1"/>
      </rPr>
      <t>(b)</t>
    </r>
  </si>
  <si>
    <t>Fecha de implementación de las acciones efectuadas por la compañía auditada</t>
  </si>
  <si>
    <t>Acciones implementadas por la compañía auditada</t>
  </si>
  <si>
    <t>Comentarios y observaciones del auditor sobre las acciones realizadas</t>
  </si>
  <si>
    <t>dd/mm/aaaa</t>
  </si>
  <si>
    <t>a. En caso de que la compañía no haya sido sujeta a examen de auditoría por el ejercicio fiscal anterior, el anexo deberá ser presentado con el texto “No Aplica”.</t>
  </si>
  <si>
    <t>b. Las diferencias positivas corresponden a valores a favor de la Administración Tributaria.</t>
  </si>
  <si>
    <t>ANEXO No. 3</t>
  </si>
  <si>
    <t>Notas Explicativas</t>
  </si>
  <si>
    <t>Sección 1. Sistema Informático</t>
  </si>
  <si>
    <t>Nombre del sistema informático y versión:</t>
  </si>
  <si>
    <t>Tipo:</t>
  </si>
  <si>
    <t xml:space="preserve">Marque con una X y en el caso de seleccionar OTRO describir adicionalmente el nombre del tipo del sistema informático. Para el caso que el sistema informático cumpla con dos o más tipos al mismo tiempo, por ejemplo: Contable y Financiero marcar con una X en cada tipo. </t>
  </si>
  <si>
    <t>OTRO: _____ (especifique) …………………………………………</t>
  </si>
  <si>
    <t>¿El sistema informático tiene integración con otros sistemas informáticos de la empresa?</t>
  </si>
  <si>
    <t>Si la respuesta anterior es afirmativa, detalle los sistemas informáticos con los que tiene integración:</t>
  </si>
  <si>
    <t>Nombre del sistema informático</t>
  </si>
  <si>
    <t>Principal funcionalidad</t>
  </si>
  <si>
    <t>Protocolo de comunicación</t>
  </si>
  <si>
    <t>Deberá detallar los sistemas informáticos y su principal funcionalidad, con los sistemas que tiene integración y que registró en la parte inicial, es decir para el sistema que describió nombre y versión.</t>
  </si>
  <si>
    <t>Tipo de arquitectura:</t>
  </si>
  <si>
    <t>Indique el tipo de arquitectura del sistema informático.</t>
  </si>
  <si>
    <t>Servidor de Aplicaciones: ______  Otro: _____ (especifique) ……………………………..</t>
  </si>
  <si>
    <t>Sistema operativo servidor (incluya versión):</t>
  </si>
  <si>
    <t>Describa el sistema operativo  del servidor principal en el que reside el sistema informático.</t>
  </si>
  <si>
    <t>Sistema operativo cliente (incluya versión):</t>
  </si>
  <si>
    <t xml:space="preserve">Describa el sistema operativo de los  equipos informáticos (clientes) desde los cuales se conectan al servidor. </t>
  </si>
  <si>
    <t>Lugar de almacenamiento del sistema informático:</t>
  </si>
  <si>
    <t xml:space="preserve"> Otro: _____ (especifique) ……………………………..</t>
  </si>
  <si>
    <t>Lenguaje de programación:</t>
  </si>
  <si>
    <t>Módulos (funcionalidades) que dispone el sistema informático:</t>
  </si>
  <si>
    <t>Nombre del módulo</t>
  </si>
  <si>
    <t>Deberá detallar los módulos que posee el sistema informático y la principal funcionalidad de cada módulo.</t>
  </si>
  <si>
    <t>Fecha de inicio de la utilización del sistema en  el contribuyente  (dd/mm/aaaa):</t>
  </si>
  <si>
    <t xml:space="preserve">¿Realizaron cambios (migración) del sistema informático en el año auditado? </t>
  </si>
  <si>
    <t>SI ___  NO ___</t>
  </si>
  <si>
    <t>Número de cambios _____</t>
  </si>
  <si>
    <t>Si la respuesta anterior es afirmativa, tiene un respaldo de la base de datos del sistema informático antiguo al momento anterior a la migración:</t>
  </si>
  <si>
    <t>Fecha de Respaldo (dd/mm/aaaa): _______</t>
  </si>
  <si>
    <t>Posee los siguientes manuales:</t>
  </si>
  <si>
    <t>Seguridades del aplicativo (listar los tipos de  controles de entrada/origen/ procedimientos y controles de procesamiento / controles de salida que tiene el sistema informático):</t>
  </si>
  <si>
    <t>Tipo de control (Marque con una x)</t>
  </si>
  <si>
    <t>Detalle del control</t>
  </si>
  <si>
    <t>Deberá seleccionar los tipos de controles que posee su sistema informático y detallar que controles por cada categoría señalada. Por ejemplo: encriptación, autenticación de usuarios, etc.</t>
  </si>
  <si>
    <t>Ejemplo: contraseñas únicas, autorización de entrada de datos, documentos fuente.</t>
  </si>
  <si>
    <t>Ejemplo: edición  y validación de datos (verificación de datos duplicados, digito de control), reportes de excepción, registros (log) de transacciones.</t>
  </si>
  <si>
    <t>Ejemplo: manejo de errores de salida, balance y reconciliación, distribución de reportes.</t>
  </si>
  <si>
    <t>Detallar el tipo de algoritmo.</t>
  </si>
  <si>
    <t>Ejemplo:  un password (Unix) o passphrase (PGP), una tarjeta de identidad, una tarjeta inteligente (smartcard), dispositivo USB tipo epass token,etc.</t>
  </si>
  <si>
    <t xml:space="preserve"> Otros: _____ (especifique)</t>
  </si>
  <si>
    <t>Existe administración de usuarios:</t>
  </si>
  <si>
    <t>Existe registros de auditoría:</t>
  </si>
  <si>
    <t xml:space="preserve">Existe procedimientos de gestión de cambios en los sistemas de información, hardware, software base y elementos de comunicación: </t>
  </si>
  <si>
    <t>Existe bitácora de cambios y versionamiento:</t>
  </si>
  <si>
    <t>Se puede emitir reportes en medio magnético:</t>
  </si>
  <si>
    <t>Posee un aplicativo para el manejo y diseño de consultas y reportes (especifique nombre y versión):</t>
  </si>
  <si>
    <t>Nombre: ______________________________   Versión: _____________________</t>
  </si>
  <si>
    <t>Desarrollo del aplicativo:</t>
  </si>
  <si>
    <t>Ruc / identificación fiscal del proveedor:</t>
  </si>
  <si>
    <t>Razón social del proveedor:</t>
  </si>
  <si>
    <t>Residencia fiscal del proveedor:</t>
  </si>
  <si>
    <t>Posee contrato de nivel de servicio:</t>
  </si>
  <si>
    <t>Sección 2. Repositorio de datos</t>
  </si>
  <si>
    <t>Tipo de repositorio de datos:</t>
  </si>
  <si>
    <t>Nombre del manejador de tablas o sistema de gestión de bases de datos (incluya versión):</t>
  </si>
  <si>
    <t>Posee diccionario de datos:</t>
  </si>
  <si>
    <t>Posee respaldos de información:</t>
  </si>
  <si>
    <t>Tiempo de conservación de los respaldos:</t>
  </si>
  <si>
    <t>Medios donde se respalda la información:</t>
  </si>
  <si>
    <t xml:space="preserve">Existe un procedimiento que norme los accesos directos al repositorio de datos por parte de los usuarios con perfil Administrador/Técnico. </t>
  </si>
  <si>
    <t>Sección 3. Información general</t>
  </si>
  <si>
    <t>Posee diagrama de la topología de la red:</t>
  </si>
  <si>
    <t>Existe implementado un sistema de gestión de seguridad de la información:</t>
  </si>
  <si>
    <t>Existe un Plan de Continuidad:</t>
  </si>
  <si>
    <t>Existe procedimiento de gestión de incidentes de seguridad de la información:</t>
  </si>
  <si>
    <t>La empresa aplica algún marco de control interno informático (especifique):</t>
  </si>
  <si>
    <t>Se ha realizado auditorías de sistemas de información  al contribuyente en el año auditado:</t>
  </si>
  <si>
    <t>Si la respuesta anterior es afirmativa,  detalle el nombre de la empresa que efectúo la auditoría de sistemas:</t>
  </si>
  <si>
    <t>Fecha de la auditoría (dd/mm/aaaa):</t>
  </si>
  <si>
    <t>Sección 4. Facturación electrónica</t>
  </si>
  <si>
    <t>Dispone de un sistema informático  para facturación electrónica:</t>
  </si>
  <si>
    <t>El sistema de facturación electrónica tiene integración con los sistemas informáticos de la empresa:</t>
  </si>
  <si>
    <t xml:space="preserve">Deberá detallar los sistemas informáticos y su principal funcionalidad, con los que el sistema informático de facturación tiene integración. </t>
  </si>
  <si>
    <t>ANEXO No. 4</t>
  </si>
  <si>
    <t>Datos de la declaración del Impuesto a la Renta (a)</t>
  </si>
  <si>
    <t>Diferencias</t>
  </si>
  <si>
    <t>Número de Casillero</t>
  </si>
  <si>
    <t>Nombre del Casillero</t>
  </si>
  <si>
    <t>Valor declarado</t>
  </si>
  <si>
    <t>Código de cuenta contable</t>
  </si>
  <si>
    <t>Nombre de la Cuenta</t>
  </si>
  <si>
    <t>Valor total del ejercicio fiscal auditado</t>
  </si>
  <si>
    <t>{1}</t>
  </si>
  <si>
    <t>(b)</t>
  </si>
  <si>
    <t>{2}</t>
  </si>
  <si>
    <t>{3}={2-1}</t>
  </si>
  <si>
    <t>a. Corresponde al número, nombre y valor del casillero del formulario 101 en el que se efectuó la declaración del impuesto a la renta y presentación de estados financieros para sociedades y establecimientos permanentes. Informar únicamente los casilleros en donde se registraron valores.</t>
  </si>
  <si>
    <t>b. Los códigos de cuentas deberán ser ingresados al máximo detalle posible, de tal forma que los componentes de cada casillero se puedan identificar claramente.</t>
  </si>
  <si>
    <t>c. En caso de existir diferencias u observaciones, se debe revelar la explicación de las mismas, tanto al pie de este anexo, como en la parte de Recomendaciones sobre Aspectos Tributarios.</t>
  </si>
  <si>
    <t>ANEXO No. 5</t>
  </si>
  <si>
    <t>CONCILIACIÓN TRIBUTARIA - DIFERENCIAS PERMANENTES</t>
  </si>
  <si>
    <t>INGRESOS EXENTOS /  INGRESOS NO OBJETOS DE IMPUESTO A LA RENTA / INGRESOS SUJETOS A IMPUESTO A LA RENTA ÚNICO</t>
  </si>
  <si>
    <t>Descripción del ingreso</t>
  </si>
  <si>
    <t>No. Casillero de la declaración de impuesto a la renta</t>
  </si>
  <si>
    <t>Nombre de la cuenta contable</t>
  </si>
  <si>
    <t>Descripción del ingreso exento / no objeto de impuesto a la renta / sujeto a impuesto a la renta único</t>
  </si>
  <si>
    <t>Normativa de respaldo del ingreso exento / no objeto de impuesto a la renta / sujeto a impuesto a la renta único</t>
  </si>
  <si>
    <t>Valor total en libros contables</t>
  </si>
  <si>
    <t>(a)</t>
  </si>
  <si>
    <t>(c)</t>
  </si>
  <si>
    <t>(d)</t>
  </si>
  <si>
    <t>(e)</t>
  </si>
  <si>
    <t>(f)</t>
  </si>
  <si>
    <r>
      <rPr>
        <b/>
        <sz val="9"/>
        <rFont val="Arial"/>
        <family val="2"/>
        <charset val="1"/>
      </rPr>
      <t xml:space="preserve">Total según libros contables </t>
    </r>
    <r>
      <rPr>
        <b/>
        <sz val="9"/>
        <color indexed="10"/>
        <rFont val="Arial"/>
        <family val="2"/>
        <charset val="1"/>
      </rPr>
      <t>{1}</t>
    </r>
  </si>
  <si>
    <t xml:space="preserve">No. Casillero de la declaración de impuesto a la renta </t>
  </si>
  <si>
    <t>Total</t>
  </si>
  <si>
    <t>Dividendos exentos y efectos por método de participación</t>
  </si>
  <si>
    <t>Otras rentas exentas e ingresos no objeto de impuesto a la renta</t>
  </si>
  <si>
    <t>Ingresos sujetos a impuesto a la renta único</t>
  </si>
  <si>
    <r>
      <rPr>
        <b/>
        <sz val="9"/>
        <rFont val="Arial"/>
        <family val="2"/>
        <charset val="1"/>
      </rPr>
      <t xml:space="preserve">Total ingresos exentos /  no objetos de impuesto a la renta / sujetos a impuesto a la renta único declarados </t>
    </r>
    <r>
      <rPr>
        <b/>
        <sz val="9"/>
        <color indexed="10"/>
        <rFont val="Arial"/>
        <family val="2"/>
        <charset val="1"/>
      </rPr>
      <t>{2}</t>
    </r>
  </si>
  <si>
    <r>
      <rPr>
        <b/>
        <sz val="9"/>
        <rFont val="Arial"/>
        <family val="2"/>
        <charset val="1"/>
      </rPr>
      <t xml:space="preserve">Diferencia </t>
    </r>
    <r>
      <rPr>
        <b/>
        <sz val="9"/>
        <color indexed="56"/>
        <rFont val="Arial"/>
        <family val="2"/>
        <charset val="1"/>
      </rPr>
      <t xml:space="preserve">(g) </t>
    </r>
    <r>
      <rPr>
        <b/>
        <sz val="9"/>
        <color indexed="10"/>
        <rFont val="Arial"/>
        <family val="2"/>
        <charset val="1"/>
      </rPr>
      <t>{3 = 1 - 2}</t>
    </r>
  </si>
  <si>
    <t>a. Corresponde a la descripción general del ingreso, por ejemplo: Ingreso exento, Ingreso no objeto de impuesto a la renta o Ingreso sujeto a impuesto a la renta único.</t>
  </si>
  <si>
    <t>b. Corresponde al número del casillero del formulario 101, Declaración del impuesto a la renta y presentación de estados financieros para sociedades y establecimientos permanentes, vigente para el ejercicio fiscal auditado; en donde se declararon los ingresos exentos, no objetos de impuesto a la renta o sujetos a impuesto a la renta único.</t>
  </si>
  <si>
    <t>c. Los códigos de cuentas deberán ser ingresados al máximo detalle posible, de tal forma que los componentes de cada casillero se puedan identificar claramente.</t>
  </si>
  <si>
    <t>d. Se deberá especificar el tipo de ingreso exento, no objeto de impuesto a la renta o sujeto a impuesto a la renta único que se haya obtenido, por ejemplo: Ingresos generados por la enajenación ocasional de inmuebles.</t>
  </si>
  <si>
    <t>e. Se debe detallar la normativa que respalda al ingreso para considerarlo como exento, no objeto de impuesto a la renta o sujeto a impuesto a la renta único, por ejemplo: Numeral 14 del artículo 9 de la Ley de Régimen Tributario Interno.</t>
  </si>
  <si>
    <t>f. Corresponde a la sumatoria de las operaciones efectuadas en el ejercicio fiscal, en valor monetario de conformidad con el código contable indicado.</t>
  </si>
  <si>
    <t>g. En caso de existir diferencias u observaciones, se debe revelar la explicación de las mismas, tanto al pie de este anexo, como en la parte de Recomendaciones sobre Aspectos Tributarios.</t>
  </si>
  <si>
    <t>ANEXO No. 6</t>
  </si>
  <si>
    <t xml:space="preserve">GASTOS NO DEDUCIBLES LOCALES Y DEL EXTERIOR / GASTOS INCURRIDOS PARA GENERAR INGRESOS EXENTOS / </t>
  </si>
  <si>
    <t>GASTOS ATRIBUIDOS A INGRESOS NO OBJETO DE IMPUESTO A LA RENTA / GASTOS INCURRIDOS PARA GENERAR INGRESOS SUJETOS A IMPUESTO A LA RENTA ÚNICO</t>
  </si>
  <si>
    <t>Descripción del gasto</t>
  </si>
  <si>
    <t>Descripción del gasto no deducible local y del exterior / incurridos para generar ingresos exentos / atribuidos a ingresos no objetos de impuesto a la renta / incurridos para generar ingresos sujetos a impuesto a la renta único</t>
  </si>
  <si>
    <t>Normativa aplicable para considerar al gasto no deducible local y del exterior / incurridos para generar ingresos exentos / atribuidos a ingresos no objetos de impuesto a la renta / incurridos para generar ingresos sujetos a impuesto a la renta único</t>
  </si>
  <si>
    <t>Descripción del  ingreso exento / no objeto de impuesto a la renta / sujeto a impuesto a la renta único con el que se relaciona el costo o gasto</t>
  </si>
  <si>
    <t>(g)</t>
  </si>
  <si>
    <r>
      <rPr>
        <b/>
        <sz val="8"/>
        <rFont val="Arial"/>
        <family val="2"/>
        <charset val="1"/>
      </rPr>
      <t xml:space="preserve">Total según libros contables  </t>
    </r>
    <r>
      <rPr>
        <b/>
        <sz val="8"/>
        <color indexed="10"/>
        <rFont val="Arial"/>
        <family val="2"/>
        <charset val="1"/>
      </rPr>
      <t>{1}</t>
    </r>
  </si>
  <si>
    <t xml:space="preserve">Descripción </t>
  </si>
  <si>
    <t>No. Casillero de la declaración de impuesto a la renta (en caso de aplicar)</t>
  </si>
  <si>
    <t>Referencia</t>
  </si>
  <si>
    <t>Ingresos exentos:</t>
  </si>
  <si>
    <t>XXXXXXXXX</t>
  </si>
  <si>
    <t>Total ingresos exentos para la aplicación del ajuste</t>
  </si>
  <si>
    <t>Total Ingresos declarados en el impuesto a la renta</t>
  </si>
  <si>
    <t>(±) Ajustes al valor de ingresos (conciliación tributaria):</t>
  </si>
  <si>
    <t>Total ingresos para la aplicación del ajuste</t>
  </si>
  <si>
    <t>{3}</t>
  </si>
  <si>
    <t>Porcentaje que representan los ingresos exentos sobre el total de ingresos</t>
  </si>
  <si>
    <t>{4}={2 / 3}</t>
  </si>
  <si>
    <t>Total Costos y Gastos declarados en el impuesto a la renta</t>
  </si>
  <si>
    <t>(±) Ajustes al valor de costos y gastos (conciliación tributaria):</t>
  </si>
  <si>
    <t>Total costos y gastos para la aplicación del ajuste</t>
  </si>
  <si>
    <t>{5}</t>
  </si>
  <si>
    <t>Valor del ajuste que corresponde a costos y gastos incurridos para generar ingresos exentos</t>
  </si>
  <si>
    <t>{6}={4 * 5}</t>
  </si>
  <si>
    <t>{7}</t>
  </si>
  <si>
    <t>{8}</t>
  </si>
  <si>
    <t>Gastos incurridos para generar ingresos exentos y gastos atribuidos a ingresos no objeto de impuesto a la renta</t>
  </si>
  <si>
    <t>{9}</t>
  </si>
  <si>
    <t>Participación a trabajadores atribuibles a ingresos exentos y no objeto del impuesto a la renta</t>
  </si>
  <si>
    <t>{10}={7*15%}+{{8-9}*15%}</t>
  </si>
  <si>
    <t>Gastos no deducibles locales</t>
  </si>
  <si>
    <t>{11}</t>
  </si>
  <si>
    <t>Gastos no deducibles del exterior</t>
  </si>
  <si>
    <t>{12}</t>
  </si>
  <si>
    <t>{13}</t>
  </si>
  <si>
    <t>{14}</t>
  </si>
  <si>
    <t>Costos y gastos deducibles incurridos para generar ingresos sujetos a impuesto a la renta único</t>
  </si>
  <si>
    <t>{15}</t>
  </si>
  <si>
    <t>Total gastos no deducibles locales y del exterior / incurridos para generar ingresos exentos / atribuidos a ingresos no objetos de impuesto a la renta / incurridos para generar ingresos sujetos a impuesto a la renta único declarados</t>
  </si>
  <si>
    <t>{16}={11+12+13+14+15}</t>
  </si>
  <si>
    <r>
      <rPr>
        <b/>
        <sz val="8"/>
        <rFont val="Arial"/>
        <family val="2"/>
        <charset val="1"/>
      </rPr>
      <t xml:space="preserve">Diferencias </t>
    </r>
    <r>
      <rPr>
        <b/>
        <sz val="8"/>
        <color indexed="56"/>
        <rFont val="Arial"/>
        <family val="2"/>
        <charset val="1"/>
      </rPr>
      <t>(h)</t>
    </r>
  </si>
  <si>
    <t>{17}={1+6+10-16}</t>
  </si>
  <si>
    <t>a. Corresponde a la descripción general del gasto, por ejemplo: Gasto no deducible local, gasto no deducible del exterior, gasto incurrido para generar ingresos exentos, gasto atribuido a ingresos no objetos de impuesto a la renta, gasto incurrido para generar ingresos sujetos a impuesto a la renta único.</t>
  </si>
  <si>
    <t>b. Corresponde al número del casillero del formulario 101, Declaración del impuesto a la renta y presentación de estados financieros para sociedades y establecimientos permanentes, vigente para el ejercicio fiscal auditado; en donde se declararon los gastos no deducibles locales y del exterior, incurridos para generar ingresos exentos, atribuidos a ingresos no objetos de impuesto a la renta, incurridos para generar ingresos sujetos a impuesto a la renta único.</t>
  </si>
  <si>
    <t xml:space="preserve">d. Se deberá especificar el tipo de gasto no deducible local y del exterior, incurrido para generar ingresos exentos, atribuido a ingresos no objetos de impuesto a la renta, incurrido para generar ingresos sujetos a impuesto a la renta único que se haya efectuado, por ejemplo: Gastos no deducibles por mantenimiento y reparaciones sustentados en comprobantes de venta que no cumplen con los requisitos establecidos en el reglamento correspondiente. </t>
  </si>
  <si>
    <t>e. Se debe detallar la normativa aplicable para considerar al gasto no deducible local y del exterior, incurridos para generar ingresos exentos, atribuidos a ingresos no objetos de impuesto a la renta, incurridos para generar ingresos sujetos a impuesto a la renta único, por ejemplo: Numeral 1 del artículo 10 de la Ley de Régimen Tributario Interno.</t>
  </si>
  <si>
    <t>f. Se deberá especificar el tipo de ingreso exento, no objeto de impuesto a la renta o sujeto a impuesto a la renta único que se haya obtenido con el que se relaciona el costo o gasto, por ejemplo: Ingresos generados por la enajenación ocasional de inmuebles.</t>
  </si>
  <si>
    <t>g. Corresponde a la sumatoria de las operaciones efectuadas en el ejercicio fiscal, en valor monetario de conformidad con el código contable indicado.</t>
  </si>
  <si>
    <t>h. En caso de existir diferencias u observaciones, se debe revelar la explicación de las mismas, tanto al pie de este anexo, como en la parte de Recomendaciones sobre Aspectos Tributarios.</t>
  </si>
  <si>
    <t>ANEXO No. 7</t>
  </si>
  <si>
    <t>DEDUCCIONES ADICIONALES</t>
  </si>
  <si>
    <t>Descripción de la deducción</t>
  </si>
  <si>
    <t>Normativa aplicable para considerar la deducción</t>
  </si>
  <si>
    <t>No. Operaciones efectuadas en el ejercicio fiscal</t>
  </si>
  <si>
    <t>Valor en libros contables</t>
  </si>
  <si>
    <t>% de deducción adicional a considerar en base a la normativa aplicable</t>
  </si>
  <si>
    <t>Valor de la deducción a considerar en base a la normativa aplicable</t>
  </si>
  <si>
    <t>Total según el contribuyente</t>
  </si>
  <si>
    <t>Deducciones adicionales-incluye incentivos de la Ley de Solidaridad (valor registrado en el casillero 810 de la declaración de Impuesto a la Renta)</t>
  </si>
  <si>
    <r>
      <rPr>
        <b/>
        <sz val="9"/>
        <rFont val="Arial"/>
        <family val="2"/>
        <charset val="1"/>
      </rPr>
      <t xml:space="preserve">Diferencia </t>
    </r>
    <r>
      <rPr>
        <b/>
        <sz val="9"/>
        <color indexed="56"/>
        <rFont val="Arial"/>
        <family val="2"/>
        <charset val="1"/>
      </rPr>
      <t>(g)</t>
    </r>
  </si>
  <si>
    <t>a. Los códigos de cuentas deberán ser ingresados al máximo detalle posible, de tal forma que los componentes del casillero se puedan identificar claramente.</t>
  </si>
  <si>
    <t>b. Se deberá especificar el tipo de deducción adicional que se haya efectuado, por ejemplo: Deducciones que correspondan a remuneraciones y beneficios sociales sobre los que se aporte al Instituto Ecuatoriano de Seguridad Social, por incremento neto de empleos.</t>
  </si>
  <si>
    <t>c. Se debe detallar la normativa aplicable para considerar la deducción adicional, por ejemplo: Inciso cuarto, numeral 9 del artículo 10 de la Ley de Régimen Tributario Interno.</t>
  </si>
  <si>
    <t>d. Corresponde a la sumatoria de las operaciones efectuadas en el ejercicio fiscal a análisis en número y en valor monetario de conformidad con el código contable indicado.</t>
  </si>
  <si>
    <t>e. Corresponde al porcentaje de deducción adicional a considerar en base a la normativa aplicable, por ejemplo para el incremento neto de empleos el porcentaje adicional a deducirse corresponde al 100%.</t>
  </si>
  <si>
    <t>f. Corresponde al valor en libros por el % de deducción adicional.</t>
  </si>
  <si>
    <t>ANEXO No. 8</t>
  </si>
  <si>
    <r>
      <rPr>
        <b/>
        <i/>
        <sz val="8"/>
        <rFont val="Arial"/>
        <family val="2"/>
        <charset val="1"/>
      </rPr>
      <t xml:space="preserve">ACTIVOS POR IMPUESTOS DIFERIDOS </t>
    </r>
    <r>
      <rPr>
        <b/>
        <sz val="8"/>
        <color indexed="56"/>
        <rFont val="Arial"/>
        <family val="2"/>
        <charset val="1"/>
      </rPr>
      <t>(a)</t>
    </r>
  </si>
  <si>
    <r>
      <rPr>
        <b/>
        <sz val="8"/>
        <rFont val="Arial"/>
        <family val="2"/>
        <charset val="1"/>
      </rPr>
      <t>Activos por impuestos diferidos por créditos fiscales de periodos anteriores (retenciones, anticipos del impuesto a la renta y/o impuesto a la salida de divisas)</t>
    </r>
    <r>
      <rPr>
        <b/>
        <sz val="8"/>
        <color indexed="56"/>
        <rFont val="Arial"/>
        <family val="2"/>
        <charset val="1"/>
      </rPr>
      <t xml:space="preserve"> (b)</t>
    </r>
  </si>
  <si>
    <t>No. Cuenta Contable</t>
  </si>
  <si>
    <t>Año de origen del crédito fiscal</t>
  </si>
  <si>
    <r>
      <rPr>
        <b/>
        <sz val="8"/>
        <rFont val="Arial"/>
        <family val="2"/>
        <charset val="1"/>
      </rPr>
      <t xml:space="preserve">Tipo 
de crédito fiscal
</t>
    </r>
    <r>
      <rPr>
        <b/>
        <sz val="8"/>
        <color indexed="56"/>
        <rFont val="Arial"/>
        <family val="2"/>
        <charset val="1"/>
      </rPr>
      <t>(c)</t>
    </r>
  </si>
  <si>
    <t>Saldo neto del Activo por Impuestos Diferidos al 1 de enero del ejercicio fiscal auditado</t>
  </si>
  <si>
    <r>
      <rPr>
        <b/>
        <sz val="8"/>
        <rFont val="Arial"/>
        <family val="2"/>
        <charset val="1"/>
      </rPr>
      <t xml:space="preserve">Valor recuperado (efectivamente utilizado)
</t>
    </r>
    <r>
      <rPr>
        <b/>
        <sz val="8"/>
        <color indexed="56"/>
        <rFont val="Arial"/>
        <family val="2"/>
        <charset val="1"/>
      </rPr>
      <t>(d)</t>
    </r>
  </si>
  <si>
    <t>Saldo bruto del Activo por Impuestos Diferidos al 31 de diciembre del ejercicio fiscal auditado</t>
  </si>
  <si>
    <r>
      <rPr>
        <b/>
        <sz val="8"/>
        <rFont val="Arial"/>
        <family val="2"/>
        <charset val="1"/>
      </rPr>
      <t xml:space="preserve">Ajustes por nuevas estimaciones contables (en caso de aplicar)
</t>
    </r>
    <r>
      <rPr>
        <b/>
        <sz val="8"/>
        <color indexed="56"/>
        <rFont val="Arial"/>
        <family val="2"/>
        <charset val="1"/>
      </rPr>
      <t xml:space="preserve"> (e)</t>
    </r>
  </si>
  <si>
    <t>Saldo neto del Activo por Impuestos Diferidos al 31 de diciembre del ejercicio fiscal auditado</t>
  </si>
  <si>
    <t>Variación del saldo del Activo por Impuestos Diferidos durante el ejercicio fiscal auditado</t>
  </si>
  <si>
    <t>Observaciones</t>
  </si>
  <si>
    <t xml:space="preserve">{2} </t>
  </si>
  <si>
    <t xml:space="preserve">{3} = {1-2} </t>
  </si>
  <si>
    <t>{4}</t>
  </si>
  <si>
    <t>{5} = {3±4}</t>
  </si>
  <si>
    <t>{6} = {5-1}</t>
  </si>
  <si>
    <r>
      <rPr>
        <b/>
        <sz val="8"/>
        <rFont val="Arial"/>
        <family val="2"/>
        <charset val="1"/>
      </rPr>
      <t xml:space="preserve">Activos por impuestos diferidos por pérdidas fiscales de periodos anteriores </t>
    </r>
    <r>
      <rPr>
        <b/>
        <sz val="8"/>
        <color indexed="56"/>
        <rFont val="Arial"/>
        <family val="2"/>
        <charset val="1"/>
      </rPr>
      <t>(f)</t>
    </r>
  </si>
  <si>
    <t>Tipo</t>
  </si>
  <si>
    <t>Saldo de pérdidas fiscales de periodos anteriores por amortizar al 31 de diciembre del ejercicio fiscal auditado</t>
  </si>
  <si>
    <r>
      <rPr>
        <b/>
        <sz val="8"/>
        <rFont val="Arial"/>
        <family val="2"/>
        <charset val="1"/>
      </rPr>
      <t xml:space="preserve">Ajustes por nuevas estimaciones contables (en caso de aplicar)
</t>
    </r>
    <r>
      <rPr>
        <b/>
        <sz val="8"/>
        <color indexed="56"/>
        <rFont val="Arial"/>
        <family val="2"/>
        <charset val="1"/>
      </rPr>
      <t xml:space="preserve"> (g)</t>
    </r>
  </si>
  <si>
    <t>Tasa fiscal aplicada</t>
  </si>
  <si>
    <t>{4} = {{1±2}*3}</t>
  </si>
  <si>
    <t xml:space="preserve">{5} = {4-2} </t>
  </si>
  <si>
    <t>Pérdidas fiscales de periodos anteriores</t>
  </si>
  <si>
    <r>
      <rPr>
        <b/>
        <sz val="8"/>
        <rFont val="Arial"/>
        <family val="2"/>
        <charset val="1"/>
      </rPr>
      <t>Cálculo del límite del valor de la amortización de pérdidas</t>
    </r>
    <r>
      <rPr>
        <b/>
        <sz val="8"/>
        <color indexed="56"/>
        <rFont val="Arial"/>
        <family val="2"/>
        <charset val="1"/>
      </rPr>
      <t xml:space="preserve"> (h)</t>
    </r>
  </si>
  <si>
    <t>Valores declarados</t>
  </si>
  <si>
    <t>Año 2014</t>
  </si>
  <si>
    <t>Año 2015</t>
  </si>
  <si>
    <t>Año 2016</t>
  </si>
  <si>
    <t>Año 2017</t>
  </si>
  <si>
    <t>Año 2018</t>
  </si>
  <si>
    <t>Utilidad gravable</t>
  </si>
  <si>
    <t>Pérdida sujeta a amortización</t>
  </si>
  <si>
    <t>Límite de amortización de pérdidas</t>
  </si>
  <si>
    <t>Detalle</t>
  </si>
  <si>
    <t>Amortización del período</t>
  </si>
  <si>
    <t>Amortización Acumulada</t>
  </si>
  <si>
    <t>Saldo no amortizado al 31 de diciembre del ejercicio fiscal auditado</t>
  </si>
  <si>
    <t>{6}</t>
  </si>
  <si>
    <t>Pérdida sujeta a amortización (valor declarado 2014)</t>
  </si>
  <si>
    <t>Pérdida sujeta a amortización (valor declarado 2016)</t>
  </si>
  <si>
    <t>Valor declarado de la amortización de pérdidas</t>
  </si>
  <si>
    <t>Valor calculado del límite de la amortización de pérdidas</t>
  </si>
  <si>
    <r>
      <rPr>
        <b/>
        <sz val="8"/>
        <rFont val="Arial"/>
        <family val="2"/>
        <charset val="1"/>
      </rPr>
      <t xml:space="preserve">Diferencias </t>
    </r>
    <r>
      <rPr>
        <b/>
        <sz val="8"/>
        <color indexed="56"/>
        <rFont val="Arial"/>
        <family val="2"/>
        <charset val="1"/>
      </rPr>
      <t>(t)</t>
    </r>
  </si>
  <si>
    <t>Nombre de la Cuenta Contable</t>
  </si>
  <si>
    <t>Año de reconocimiento inicial de la diferencia temporaria</t>
  </si>
  <si>
    <t>Valor según Libros 
(Base NIIF)</t>
  </si>
  <si>
    <t>Base Fiscal</t>
  </si>
  <si>
    <r>
      <rPr>
        <b/>
        <sz val="8"/>
        <rFont val="Arial"/>
        <family val="2"/>
        <charset val="1"/>
      </rPr>
      <t xml:space="preserve">Diferencia Temporaria
</t>
    </r>
    <r>
      <rPr>
        <b/>
        <sz val="8"/>
        <color indexed="56"/>
        <rFont val="Arial"/>
        <family val="2"/>
        <charset val="1"/>
      </rPr>
      <t>(i)</t>
    </r>
  </si>
  <si>
    <t>Tasa Fiscal aplicada</t>
  </si>
  <si>
    <r>
      <rPr>
        <b/>
        <sz val="8"/>
        <rFont val="Arial"/>
        <family val="2"/>
        <charset val="1"/>
      </rPr>
      <t xml:space="preserve">Ajustes por nuevas estimaciones contables (en caso de aplicar)
 </t>
    </r>
    <r>
      <rPr>
        <b/>
        <sz val="8"/>
        <color indexed="56"/>
        <rFont val="Arial"/>
        <family val="2"/>
        <charset val="1"/>
      </rPr>
      <t>(j)</t>
    </r>
  </si>
  <si>
    <t>Año que se prevé reversar toda la diferencia temporaria registrada al 31 de diciembre del ejercicio fiscal auditado</t>
  </si>
  <si>
    <t>Saldo neto del Activo por Impuestos Diferidos al 31 de diciembre del ejercicio fiscal anterior al auditado</t>
  </si>
  <si>
    <t xml:space="preserve">{3} = {1- 2} </t>
  </si>
  <si>
    <t>{5} = {3*4}</t>
  </si>
  <si>
    <t>{7} = {5-6}</t>
  </si>
  <si>
    <t>{9} = {7-8}</t>
  </si>
  <si>
    <r>
      <rPr>
        <b/>
        <i/>
        <sz val="8"/>
        <rFont val="Arial"/>
        <family val="2"/>
        <charset val="1"/>
      </rPr>
      <t>PASIVOS POR IMPUESTOS DIFERIDOS</t>
    </r>
    <r>
      <rPr>
        <b/>
        <i/>
        <sz val="8"/>
        <color indexed="56"/>
        <rFont val="Arial"/>
        <family val="2"/>
        <charset val="1"/>
      </rPr>
      <t xml:space="preserve"> </t>
    </r>
    <r>
      <rPr>
        <b/>
        <sz val="8"/>
        <color indexed="56"/>
        <rFont val="Arial"/>
        <family val="2"/>
        <charset val="1"/>
      </rPr>
      <t>(k)</t>
    </r>
  </si>
  <si>
    <t>Saldo del Pasivo por Impuestos Diferidos al 31 de diciembre del ejercicio fiscal auditado</t>
  </si>
  <si>
    <t>Saldo del Pasivo por Impuestos Diferidos al 31 de diciembre del ejercicio fiscal anterior al auditado</t>
  </si>
  <si>
    <t>Variación del saldo del Pasivo por Impuestos Diferidos durante el ejercicio fiscal auditado</t>
  </si>
  <si>
    <r>
      <rPr>
        <b/>
        <sz val="8"/>
        <rFont val="Arial"/>
        <family val="2"/>
        <charset val="1"/>
      </rPr>
      <t xml:space="preserve">Saldo del pasivo por ingreso diferido registrado en libros al 31 de diciembre del ejercicio fiscal anterior al auditado
</t>
    </r>
    <r>
      <rPr>
        <b/>
        <sz val="8"/>
        <color indexed="56"/>
        <rFont val="Arial"/>
        <family val="2"/>
        <charset val="1"/>
      </rPr>
      <t>(l)</t>
    </r>
  </si>
  <si>
    <r>
      <rPr>
        <b/>
        <sz val="8"/>
        <rFont val="Arial"/>
        <family val="2"/>
        <charset val="1"/>
      </rPr>
      <t xml:space="preserve">Porción del pasivo por ingreso diferido registrado al 31 de diciembre del ejercicio fiscal anterior y devengado como ingreso contable durante el año auditado     
</t>
    </r>
    <r>
      <rPr>
        <b/>
        <sz val="8"/>
        <color indexed="56"/>
        <rFont val="Arial"/>
        <family val="2"/>
        <charset val="1"/>
      </rPr>
      <t>(m)</t>
    </r>
  </si>
  <si>
    <r>
      <rPr>
        <b/>
        <sz val="8"/>
        <rFont val="Arial"/>
        <family val="2"/>
        <charset val="1"/>
      </rPr>
      <t xml:space="preserve">Monto de todas las facturas emitidas en el ejercicio fiscal auditado
</t>
    </r>
    <r>
      <rPr>
        <b/>
        <sz val="8"/>
        <color indexed="56"/>
        <rFont val="Arial"/>
        <family val="2"/>
        <charset val="1"/>
      </rPr>
      <t>(n)</t>
    </r>
  </si>
  <si>
    <r>
      <rPr>
        <b/>
        <sz val="8"/>
        <rFont val="Arial"/>
        <family val="2"/>
        <charset val="1"/>
      </rPr>
      <t xml:space="preserve">Porción de todas las facturas emitidas en el ejercicio fiscal auditado y devengadas como ingreso contable en el mismo año
</t>
    </r>
    <r>
      <rPr>
        <b/>
        <sz val="8"/>
        <color indexed="56"/>
        <rFont val="Arial"/>
        <family val="2"/>
        <charset val="1"/>
      </rPr>
      <t>(o)</t>
    </r>
  </si>
  <si>
    <r>
      <rPr>
        <b/>
        <sz val="8"/>
        <rFont val="Arial"/>
        <family val="2"/>
        <charset val="1"/>
      </rPr>
      <t xml:space="preserve">Monto de ingresos devengados directamente en el ejercicio fiscal auditado en los que no se haya emitido la factura al cierre del ejercicio fiscal
</t>
    </r>
    <r>
      <rPr>
        <b/>
        <sz val="8"/>
        <color indexed="56"/>
        <rFont val="Arial"/>
        <family val="2"/>
        <charset val="1"/>
      </rPr>
      <t>(p)</t>
    </r>
  </si>
  <si>
    <r>
      <rPr>
        <b/>
        <sz val="8"/>
        <rFont val="Arial"/>
        <family val="2"/>
        <charset val="1"/>
      </rPr>
      <t xml:space="preserve">Saldo del pasivo por ingreso diferido registrado en libros al 31 de diciembre del ejercicio fiscal auditado 
</t>
    </r>
    <r>
      <rPr>
        <b/>
        <sz val="8"/>
        <color indexed="56"/>
        <rFont val="Arial"/>
        <family val="2"/>
        <charset val="1"/>
      </rPr>
      <t>(q)</t>
    </r>
  </si>
  <si>
    <r>
      <rPr>
        <b/>
        <sz val="8"/>
        <rFont val="Arial"/>
        <family val="2"/>
        <charset val="1"/>
      </rPr>
      <t xml:space="preserve">Ingreso contable del ejercicio fiscal auditado           
</t>
    </r>
    <r>
      <rPr>
        <b/>
        <sz val="8"/>
        <color indexed="56"/>
        <rFont val="Arial"/>
        <family val="2"/>
        <charset val="1"/>
      </rPr>
      <t>(r)</t>
    </r>
  </si>
  <si>
    <t xml:space="preserve">{4} </t>
  </si>
  <si>
    <t>{6} = {1-2+3-4}</t>
  </si>
  <si>
    <t>{7} = {1+3+5-6}</t>
  </si>
  <si>
    <t xml:space="preserve">Total </t>
  </si>
  <si>
    <r>
      <rPr>
        <b/>
        <i/>
        <sz val="8"/>
        <rFont val="Arial"/>
        <family val="2"/>
        <charset val="1"/>
      </rPr>
      <t>REEXPRESIONES O REVALUACIONES DE ACTIVOS FIJOS</t>
    </r>
    <r>
      <rPr>
        <b/>
        <i/>
        <sz val="8"/>
        <color indexed="56"/>
        <rFont val="Arial"/>
        <family val="2"/>
        <charset val="1"/>
      </rPr>
      <t xml:space="preserve"> </t>
    </r>
    <r>
      <rPr>
        <b/>
        <sz val="8"/>
        <color indexed="56"/>
        <rFont val="Arial"/>
        <family val="2"/>
        <charset val="1"/>
      </rPr>
      <t>(s)</t>
    </r>
  </si>
  <si>
    <t>Elemento de Propiedad, planta y equipo</t>
  </si>
  <si>
    <t xml:space="preserve">Clase </t>
  </si>
  <si>
    <t>Costo Histórico</t>
  </si>
  <si>
    <t>Fecha de la reexpresión o revaluación</t>
  </si>
  <si>
    <t xml:space="preserve">Valor reexpresado o revaluado </t>
  </si>
  <si>
    <t>Valor residual</t>
  </si>
  <si>
    <t>Gasto Depreciación correspondiente a la reexpresión o revaluación</t>
  </si>
  <si>
    <t>Gasto No Deducible por reexpresión o revaluación según contribuyente</t>
  </si>
  <si>
    <r>
      <rPr>
        <b/>
        <sz val="8"/>
        <rFont val="Arial"/>
        <family val="2"/>
        <charset val="1"/>
      </rPr>
      <t xml:space="preserve">Diferencias 
</t>
    </r>
    <r>
      <rPr>
        <b/>
        <sz val="8"/>
        <color indexed="56"/>
        <rFont val="Arial"/>
        <family val="2"/>
        <charset val="1"/>
      </rPr>
      <t>(t)</t>
    </r>
  </si>
  <si>
    <t>{3} = {1-2}</t>
  </si>
  <si>
    <t>Edificios y otros inmuebles (excepto terrenos)</t>
  </si>
  <si>
    <t>Naves, aeronaves, barcazas y similares</t>
  </si>
  <si>
    <t>Maquinaria, equipo, instalaciones y adecuaciones</t>
  </si>
  <si>
    <t>Plantas productoras (agricultura)</t>
  </si>
  <si>
    <t>Otros</t>
  </si>
  <si>
    <t>a. Activos por impuestos diferidos son las cantidades de impuestos sobre las ganancias a recuperar en periodos futuros, relacionadas con:
     - las diferencias temporarias deducibles;
     - la compensación de pérdidas obtenidas en periodos anteriores, que todavía no hayan sido objeto de deducción fiscal; y
     - la compensación de créditos no utilizados procedentes de periodos anteriores.</t>
  </si>
  <si>
    <t>b. Corresponde a la utilización de remanentes de anticipos, retenciones de Impuesto a la Renta de años anteriores y/o Impuesto a la Salida de Divisas. Para que el sujeto pasivo pueda hacer uso del crédito tributario originado en el pago del anticipo, anticipo mínimo (cuando la normativa lo ampare), las retenciones que le hayan sido efectuadas o el impuesto a la salida de divisas, para el pago del Impuesto a la Renta causado de períodos futuros, este crédito tributario debe ser reconocido por la Administración, o informado a ella respecto de su utilización, de conformidad con los casos y formas previstos en la normativa tributaria vigente.</t>
  </si>
  <si>
    <t xml:space="preserve">c. Considerar que el impuesto pagado por concepto de salida de divisas, puede ser utilizado como crédito tributario desde el ejercicio fiscal 2012 y hasta 4 (cuatro) periodos fiscales posteriores. </t>
  </si>
  <si>
    <t>d. Corresponde al valor de los créditos fiscales de periodos anteriores utilizados (recuperados) en la liquidación del impuesto a la renta del ejercicio fiscal auditado.</t>
  </si>
  <si>
    <t>e. De acuerdo a las Normas Internacionales de Información Financiera (NIIF), el importe en libros de un activo por impuestos diferidos debe someterse a revisión al final de cada periodo sobre el que se informe. La entidad debe reducir el importe del saldo del activo por impuestos diferidos, en la medida que estime probable que no dispondrá de suficiente ganancia fiscal, en el futuro, como para permitir cargar contra la misma la totalidad o una parte de los beneficios que comporta el activo por impuestos diferidos. Esta reducción deberá ser objeto de reversión, en la medida en que pase a ser probable que haya disponible suficiente ganancia fiscal. En consecuencia, este ajuste al saldo de los activos por impuestos diferidos es únicamente de carácter contable, en caso de aplicar, y no implica que el valor ajustado haya sido recuperado en la liquidación del impuesto a la renta del ejercicio fiscal auditado.</t>
  </si>
  <si>
    <t>f. Este cuadro tiene como objetivo reportar solamente el saldo del activo por impuesto diferido procedente de las 'pérdidas fiscales de periodos anteriores por amortizar'.</t>
  </si>
  <si>
    <t xml:space="preserve">g. Según las Normas Internacionales de Información Financiera (NIIF), los criterios a emplear para el reconocimiento de los activos por impuestos diferidos, que nacen de la posibilidad de compensación de pérdidas y créditos fiscales no utilizados, son los mismos que los utilizados para reconocer activos por impuestos diferidos surgidos de las diferencias temporarias deducibles. No obstante, la existencia de pérdidas fiscales no utilizadas puede ser una evidencia para suponer que, en el futuro, no se dispondrá de ganancias fiscales. Por tanto, cuando una entidad tiene en su historial pérdidas recientes, procederá a reconocer un activo por impuestos diferidos surgido de pérdidas o créditos fiscales no utilizados, solo si dispone de una cantidad suficiente de diferencias temporarias imponibles, o bien si existe alguna otra evidencia convincente de que dispondrá en el futuro de suficiente ganancia fiscal, contra la que cargar dichas pérdidas o créditos. </t>
  </si>
  <si>
    <t>h. De conformidad con lo establecido en el artículo 11 de la Ley de Régimen Tributario Interno en concordancia con el literal c) del numeral 8 del artículo 28 de su Reglamento.</t>
  </si>
  <si>
    <t>i. Las diferencias temporarias son las que existen entre el importe en libros de un activo o pasivo en el estado de situación financiera y su base fiscal. Las diferencias temporarias pueden ser:
(a) diferencias temporarias imponibles, que son aquellas diferencias temporarias que dan lugar a cantidades imponibles al determinar la ganancia (pérdida) fiscal correspondiente a periodos futuros, cuando el importe en libros del activo sea recuperado o el del pasivo sea liquidado, o;
(b) diferencias temporarias deducibles, que son aquellas diferencias temporarias que dan lugar a cantidades que son deducibles al determinar la ganancia (pérdida) fiscal correspondiente a periodos futuros, cuando el importe en libros del activo sea recuperado o el del pasivo sea liquidado.</t>
  </si>
  <si>
    <t>j. De acuerdo a las Normas Internacionales de Información Financiera (NIIF), el importe en libros de un activo por impuestos diferidos debe someterse a revisión al final de cada periodo sobre el que se informe. La entidad debe reducir el importe del saldo del activo por impuestos diferidos, en la medida que estime probable que no dispondrá de suficiente ganancia fiscal, en el futuro, como para permitir cargar contra la misma la totalidad o una parte de los beneficios que comporta el activo por impuestos diferidos. Esta reducción deberá ser objeto de reversión, en la medida en que pase a ser probable que haya disponible suficiente ganancia fiscal.</t>
  </si>
  <si>
    <t>k. Pasivos por impuestos diferidos son las cantidades de impuestos sobre las ganancias a pagar en periodos futuros, relacionadas con las diferencias temporarias imponibles.</t>
  </si>
  <si>
    <t>l. Corresponde al saldo de ingresos diferidos procedentes de periodos anteriores al año auditado (que no fueron devengados en dichos años), y que se espera devengar como ingreso contable en el ejercicio fiscal auditado y siguientes.</t>
  </si>
  <si>
    <t>m. Corresponde a la porción del pasivo por ingresos diferidos registrado al cierre del ejercicio fiscal anterior al auditado que se devenga como ingreso contable en el año auditado. En ocasiones, podría ocurrir que todo el saldo del pasivo por ingreso diferido (el 100%) registrado al cierre del ejercicio fiscal anterior al auditado se devengue como ingreso contable durante el año auditado.</t>
  </si>
  <si>
    <t>n. Corresponde a todo el valor facturado en el año auditado.</t>
  </si>
  <si>
    <t>o. Corresponde a la porción del monto facturado en el año auditado que se devenga como ingreso contable en ese mismo año. En ocasiones, podría ocurrir que todo el monto facturado en un año por una entidad se devenga como ingreso en ese mismo año de acuerdo con la técnica contable.</t>
  </si>
  <si>
    <t xml:space="preserve">p. Corresponde al monto de ingresos que se devenga en el año auditado de acuerdo con la técnica contable, pero por los cuales aún no se ha emitido una factura al cierre del ejercicio fiscal. Cuando se devengan ingresos contablemente por conceptos por los cuales no se han hecho cobros o recibido anticipos (y, en consecuencia, no se han emitido facturas), generará a nivel contable el reconocimiento de una cuenta por cobrar correspondiente. </t>
  </si>
  <si>
    <t>q. Corresponde al saldo del pasivo por ingreso diferido registrado al cierre del año auditado. Para propósitos de este anexo, lo registrado en libros contables como pasivo por ingreso diferido debe cruzar con las sumas y restas de los siguientes conceptos: (1) - (2) + (3) - (4), mencionados anteriormente.</t>
  </si>
  <si>
    <t>r. Corresponde al ingreso contable del año auditado, devengado según la técnica contable. Para propósitos de este anexo, lo registrado en libros contables como pasivo por ingreso diferido debe cruzar con las sumas y restas de los siguientes conceptos: (1) + (3) + (5) - (6), mencionados anteriormente.</t>
  </si>
  <si>
    <t xml:space="preserve">s. Es necesario destacar que el uso del valor razonable como costo atribuido en la fecha de transición (reexpresiones de saldos) no significa lo mismo que el modelo de revaluación como política de medición posterior. A continuación, destacamos las diferencias:  
a) El modelo de revaluación se encuentra definido en la NIC 16 como un modelo de medición posterior. La exención (opcional) del costo atribuido se encuentra definida en la NIIF 1. 
b) El modelo de revaluación implica medir de manera periódica (cada año, cada dos años, cada tres años, por ejemplo) el valor razonable de una línea completa de activos (todos los terrenos, todos los edificios, todas las maquinarias, entre otros). El costo atribuido es una exención opcional que se puede escoger selectivamente para diferentes partidas de propiedades, planta y equipo (no implica valorizar toda una línea de activos), y sólo debe hacerse en la fecha de transición (es decir, no implica una valoración posterior periódica). Las reexpresiones en la transición a las NIIF generalmente corrige errores contables de ejercicios anteriores.
c) Los ajustes producidos en las propiedades, planta y equipo, utilizando el modelo de revaluación, deben cargarse contra otro resultado integral (ORI) para luego acumularse en el superávit de revaluación (patrimonio). El ajuste por costo atribuido (reexpresiones de saldos) en las partidas seleccionadas de propiedades, planta y equipo debe registrarse contra los resultados acumulados (patrimonio), en la fecha de transición. 
La depreciación posterior se basará en ese costo atribuido, y deberá comenzar desde la fecha para la que la entidad fijó ese costo atribuido. Generalmente, el uso del costo atribuido implicará un incremento del saldo en libros de las Propiedades, planta y equipo en la fecha de transición; y la vida útil remanente del bien usando los principios de la NIC 16, generalmente será más amplia que la vida remanente tributaria. Por ende, el gasto por depreciación que la entidad deberá contabilizar luego de la transición puede variar significativamente que el gasto por depreciación que registraba con los principios contables anteriores.   Cabe destacar que, dentro del nuevo gasto por depreciación generado, una parte corresponde al costo histórico (original), y otra parte del gasto por depreciación corresponde a la porción incrementada por el costo atribuido en la transición. Por tanto, parte del gasto por depreciación –de estos activos con costos atribuidos- será no deducible, en particular, la parte correspondiente a la depreciación proveniente del incremento por costo atribuido en la transición a las NIIF. Sólo será deducible la porción del gasto por depreciación proveniente del costo histórico (original). Asimismo, si en la valoración posterior de un elemento de propiedades planta y equipo, se aplica una revaluación (o varias revaluaciones), el efecto incremental no será considerado para fines fiscales. Nuevamente, sólo será deducible la porción del gasto por depreciación proveniente del costo histórico (original). 
</t>
  </si>
  <si>
    <t>t. En caso de existir diferencias u observaciones, se debe revelar la explicación de las mismas, tanto al pie de este anexo, como en la parte de Recomendaciones sobre Aspectos Tributarios.</t>
  </si>
  <si>
    <t>d. En caso de existir diferencias u observaciones, se debe revelar la explicación de las mismas, tanto al pie de este anexo, como en la parte de Recomendaciones sobre Aspectos Tributarios.</t>
  </si>
  <si>
    <t>ANEXO No. 10</t>
  </si>
  <si>
    <t>Exoneración</t>
  </si>
  <si>
    <t>Rebaja</t>
  </si>
  <si>
    <t>Descripción de la exoneración o rebaja</t>
  </si>
  <si>
    <t>Tipo (Exoneración / Rebaja)</t>
  </si>
  <si>
    <t>% de exoneración o rebaja</t>
  </si>
  <si>
    <t>Normativa de respaldo de la exoneración o rebaja</t>
  </si>
  <si>
    <t>Valor</t>
  </si>
  <si>
    <t>Valor declarado (casillero 872 de la declaración de I. Renta del ejercicio fiscal anterior al auditado)</t>
  </si>
  <si>
    <r>
      <rPr>
        <b/>
        <sz val="9"/>
        <rFont val="Arial"/>
        <family val="2"/>
        <charset val="1"/>
      </rPr>
      <t xml:space="preserve">Diferencia </t>
    </r>
    <r>
      <rPr>
        <b/>
        <sz val="9"/>
        <color indexed="62"/>
        <rFont val="Arial"/>
        <family val="2"/>
        <charset val="1"/>
      </rPr>
      <t>(a)</t>
    </r>
  </si>
  <si>
    <t>Descripción del concepto</t>
  </si>
  <si>
    <t>Normativa de respaldo del concepto</t>
  </si>
  <si>
    <t>Valor declarado (casillero 873 de la declaración de I. Renta del ejercicio fiscal anterior al auditado)</t>
  </si>
  <si>
    <t>Anticipo calculado sin exoneraciones ni rebajas (casillero 871 de la declaración de I. Renta del ejercicio fiscal anterior al auditado)</t>
  </si>
  <si>
    <t>(-) Exoneraciones y rebajas al anticipo (casillero 872 de la declaración de I. Renta del ejercicio fiscal anterior al auditado)</t>
  </si>
  <si>
    <t>(+) Otros conceptos (casillero 873 de la declaración de I. Renta del ejercicio fiscal anterior al auditado)</t>
  </si>
  <si>
    <t>Anticipo determinado</t>
  </si>
  <si>
    <t>Retenciones en la fuente</t>
  </si>
  <si>
    <t>Anticipo a pagar (Primera Cuota)</t>
  </si>
  <si>
    <t>Anticipo a pagar (Segunda Cuota)</t>
  </si>
  <si>
    <t>Anticipo a pagar (Saldo a liquidarse en la declaración del año siguiente)</t>
  </si>
  <si>
    <t>Valor a pagar</t>
  </si>
  <si>
    <t>Valor pagado (impuesto)</t>
  </si>
  <si>
    <r>
      <rPr>
        <b/>
        <sz val="9"/>
        <rFont val="Arial"/>
        <family val="2"/>
        <charset val="1"/>
      </rPr>
      <t xml:space="preserve">Diferencias </t>
    </r>
    <r>
      <rPr>
        <b/>
        <sz val="9"/>
        <color indexed="56"/>
        <rFont val="Arial"/>
        <family val="2"/>
        <charset val="1"/>
      </rPr>
      <t>(a)</t>
    </r>
  </si>
  <si>
    <t>Fecha de pago</t>
  </si>
  <si>
    <t>No. Formulario de pago</t>
  </si>
  <si>
    <t>Valor declarado (casillero 872 de la declaración de I. Renta del ejercicio fiscal auditado)</t>
  </si>
  <si>
    <t>Valor declarado (casillero 873 de la declaración de I. Renta del ejercicio fiscal auditado)</t>
  </si>
  <si>
    <t>Anticipo calculado sin exoneraciones ni rebajas (casillero 871 de la declaración de I. Renta del ejercicio fiscal auditado)</t>
  </si>
  <si>
    <t>(-) Exoneraciones y rebajas al anticipo (casillero 872 de la declaración de I. Renta del ejercicio fiscal auditado)</t>
  </si>
  <si>
    <t>(+) Otros conceptos (casillero 873 de la declaración de I. Renta del ejercicio fiscal auditado)</t>
  </si>
  <si>
    <t>a. En caso de existir diferencias u observaciones, se debe revelar la explicación de las mismas, tanto al pie de este anexo, como en la parte de Recomendaciones sobre Aspectos Tributarios.</t>
  </si>
  <si>
    <t>ANEXO No. 11</t>
  </si>
  <si>
    <r>
      <rPr>
        <b/>
        <sz val="9"/>
        <rFont val="Arial"/>
        <family val="2"/>
        <charset val="1"/>
      </rPr>
      <t xml:space="preserve">Consulta del listado de sujetos pasivos considerados por el SRI como empresas inexistentes o fantasmas, personas naturales y sociedades con actividades supuestas y/o transacciones inexistentes </t>
    </r>
    <r>
      <rPr>
        <b/>
        <sz val="9"/>
        <color indexed="54"/>
        <rFont val="Arial"/>
        <family val="2"/>
        <charset val="1"/>
      </rPr>
      <t>(a)</t>
    </r>
  </si>
  <si>
    <t>Dato</t>
  </si>
  <si>
    <t>Sitio de consulta:</t>
  </si>
  <si>
    <t>http://www.sri.gob.ec/web/guest/empresas-inexistentes</t>
  </si>
  <si>
    <t>Fecha de consulta:</t>
  </si>
  <si>
    <t>Detalle del registro contable del costo o gasto</t>
  </si>
  <si>
    <r>
      <rPr>
        <b/>
        <sz val="9"/>
        <rFont val="Arial"/>
        <family val="2"/>
        <charset val="1"/>
      </rPr>
      <t xml:space="preserve">Casillero de la declaración de impuesto a la renta
</t>
    </r>
    <r>
      <rPr>
        <b/>
        <sz val="9"/>
        <color indexed="54"/>
        <rFont val="Arial"/>
        <family val="2"/>
        <charset val="1"/>
      </rPr>
      <t>(b)</t>
    </r>
  </si>
  <si>
    <r>
      <rPr>
        <b/>
        <sz val="9"/>
        <rFont val="Arial"/>
        <family val="2"/>
        <charset val="1"/>
      </rPr>
      <t xml:space="preserve">Código de cuenta contable
</t>
    </r>
    <r>
      <rPr>
        <b/>
        <sz val="9"/>
        <color indexed="54"/>
        <rFont val="Arial"/>
        <family val="2"/>
        <charset val="1"/>
      </rPr>
      <t>(c)</t>
    </r>
  </si>
  <si>
    <t>Nombre de cuenta contable</t>
  </si>
  <si>
    <t>Fecha del registro contable</t>
  </si>
  <si>
    <t>Descripción del registro contable</t>
  </si>
  <si>
    <t>Valor cargado al costo o gasto</t>
  </si>
  <si>
    <t>TOTAL</t>
  </si>
  <si>
    <t>a. El contribuyente a la fecha de elaboración del presente anexo deberá consultar el listado de sujetos pasivos considerados por el SRI como empresas inexistentes o fantasmas, personas naturales y sociedades con actividades supuestas y/o transacciones inexistentes e identificará si en el ejercicio fiscal auditado efectuó operaciones de costos y gastos con los mismos.</t>
  </si>
  <si>
    <t xml:space="preserve">b. Corresponde al número del casillero del formulario 101 de la declaración del impuesto a la renta y presentación de estados financieros para sociedades y establecimientos permanentes, vigente para el ejercicio fiscal auditado; en donde se declaró el costo o gasto.
</t>
  </si>
  <si>
    <t>d. En caso de existir observaciones, se debe revelar la explicación de las mismas, tanto al pie de este anexo, como en la parte de Recomendaciones sobre Aspectos Tributarios.</t>
  </si>
  <si>
    <t>ANEXO No. 12</t>
  </si>
  <si>
    <r>
      <rPr>
        <b/>
        <sz val="8"/>
        <rFont val="Arial"/>
        <family val="2"/>
        <charset val="1"/>
      </rPr>
      <t xml:space="preserve">Detalle de provisiones constituidas de cartera específica </t>
    </r>
    <r>
      <rPr>
        <b/>
        <sz val="8"/>
        <color indexed="62"/>
        <rFont val="Arial"/>
        <family val="2"/>
        <charset val="1"/>
      </rPr>
      <t>(a)</t>
    </r>
  </si>
  <si>
    <t>Tipo de riesgo</t>
  </si>
  <si>
    <t>Calificación</t>
  </si>
  <si>
    <t>Créditos cubiertos con garantías autoliquidables</t>
  </si>
  <si>
    <t>Saldo sujeto a calificación</t>
  </si>
  <si>
    <t>% de participación</t>
  </si>
  <si>
    <t>% de provisión</t>
  </si>
  <si>
    <t>Provisiones requeridas</t>
  </si>
  <si>
    <t>Provisiones constituidas</t>
  </si>
  <si>
    <t>Diferencia entre requerida y constituidas</t>
  </si>
  <si>
    <t>Provisiones mitigadas por garantías hipotecarias</t>
  </si>
  <si>
    <t>Provisiones en exceso o deficientes</t>
  </si>
  <si>
    <t>{3}={1-2}</t>
  </si>
  <si>
    <t>{5}={7/3}</t>
  </si>
  <si>
    <t>{8}={7-6}</t>
  </si>
  <si>
    <t>{10}={9-8}</t>
  </si>
  <si>
    <t>CRÉDITOS COMERCIALES PRIORITARIO</t>
  </si>
  <si>
    <t>RIESGO NORMAL</t>
  </si>
  <si>
    <t>A1</t>
  </si>
  <si>
    <t>A2</t>
  </si>
  <si>
    <t>A3</t>
  </si>
  <si>
    <t>RIESGO POTENCIAL</t>
  </si>
  <si>
    <t>B1</t>
  </si>
  <si>
    <t>B2</t>
  </si>
  <si>
    <t>DEFICIENTES</t>
  </si>
  <si>
    <t>C1</t>
  </si>
  <si>
    <t>C2</t>
  </si>
  <si>
    <t>DUDOSO RECAUDO</t>
  </si>
  <si>
    <t>D</t>
  </si>
  <si>
    <t>PÉRDIDA</t>
  </si>
  <si>
    <t>E</t>
  </si>
  <si>
    <t>CRÉDITOS COMERCIALES ORDINARIOS</t>
  </si>
  <si>
    <t>PRODUCTIVO</t>
  </si>
  <si>
    <t>Diferencia entre requeridas y constituidas</t>
  </si>
  <si>
    <t>CRÉDITOS CONSUMO ORDINARIO</t>
  </si>
  <si>
    <t>CRÉDITOS CONSUMO PRIORITARIO</t>
  </si>
  <si>
    <t>CRÉDITOS INMOBILIARIO</t>
  </si>
  <si>
    <t>CRÉDITOS DE VIVIENDA DE INTERÉS PÚBLICO</t>
  </si>
  <si>
    <t>MICROEMPRESA</t>
  </si>
  <si>
    <t>EDUCATIVO</t>
  </si>
  <si>
    <t>INVERSIÓN PÚBLICA</t>
  </si>
  <si>
    <r>
      <rPr>
        <b/>
        <sz val="8"/>
        <rFont val="Arial"/>
        <family val="2"/>
        <charset val="1"/>
      </rPr>
      <t xml:space="preserve">Tipo de provisión 
</t>
    </r>
    <r>
      <rPr>
        <b/>
        <sz val="8"/>
        <color indexed="56"/>
        <rFont val="Arial"/>
        <family val="2"/>
        <charset val="1"/>
      </rPr>
      <t>(b)</t>
    </r>
  </si>
  <si>
    <r>
      <rPr>
        <b/>
        <sz val="8"/>
        <rFont val="Arial"/>
        <family val="2"/>
        <charset val="1"/>
      </rPr>
      <t xml:space="preserve">Tipo de crédito 
</t>
    </r>
    <r>
      <rPr>
        <b/>
        <sz val="8"/>
        <color indexed="62"/>
        <rFont val="Arial"/>
        <family val="2"/>
        <charset val="1"/>
      </rPr>
      <t>(c)</t>
    </r>
  </si>
  <si>
    <t xml:space="preserve">Saldo del total de la cartera al 31 de diciembre   </t>
  </si>
  <si>
    <t xml:space="preserve">% de provisión </t>
  </si>
  <si>
    <t>Valor de provisiones requeridas</t>
  </si>
  <si>
    <t>Valor de provisiones constituidas</t>
  </si>
  <si>
    <t>Provisiones exces. o (def)</t>
  </si>
  <si>
    <r>
      <rPr>
        <b/>
        <sz val="8"/>
        <rFont val="Arial"/>
        <family val="2"/>
        <charset val="1"/>
      </rPr>
      <t xml:space="preserve">Fundamento para la constitución de la provisión
</t>
    </r>
    <r>
      <rPr>
        <b/>
        <sz val="8"/>
        <color indexed="56"/>
        <rFont val="Arial"/>
        <family val="2"/>
        <charset val="1"/>
      </rPr>
      <t>(d)</t>
    </r>
  </si>
  <si>
    <t>{3}={1*2}</t>
  </si>
  <si>
    <t>{5}={3-4}</t>
  </si>
  <si>
    <t>Operaciones interbancarias</t>
  </si>
  <si>
    <t>Inversiones</t>
  </si>
  <si>
    <t>Cartera de créditos</t>
  </si>
  <si>
    <t>Cuentas por cobrar</t>
  </si>
  <si>
    <t>Bienes adjudicados por pago</t>
  </si>
  <si>
    <t>Otros activos</t>
  </si>
  <si>
    <t>Contingentes</t>
  </si>
  <si>
    <t>{8}={1+2+3+4+5+6+7}</t>
  </si>
  <si>
    <t>Saldos a comienzo del año</t>
  </si>
  <si>
    <t>Cargado al gasto</t>
  </si>
  <si>
    <t>Castigos</t>
  </si>
  <si>
    <t>Recuperaciones</t>
  </si>
  <si>
    <t>Reclasificaciones</t>
  </si>
  <si>
    <t>Utilización por ventas y bajas</t>
  </si>
  <si>
    <t>Saldos al fin de año</t>
  </si>
  <si>
    <r>
      <rPr>
        <b/>
        <sz val="8"/>
        <rFont val="Arial"/>
        <family val="2"/>
        <charset val="1"/>
      </rPr>
      <t xml:space="preserve">No. Casillero de la declaración de I. Renta
</t>
    </r>
    <r>
      <rPr>
        <b/>
        <sz val="8"/>
        <color indexed="56"/>
        <rFont val="Arial"/>
        <family val="2"/>
        <charset val="1"/>
      </rPr>
      <t>(e)</t>
    </r>
  </si>
  <si>
    <r>
      <rPr>
        <b/>
        <sz val="8"/>
        <rFont val="Arial"/>
        <family val="2"/>
        <charset val="1"/>
      </rPr>
      <t>Valor máximo de provisiones requeridas por pérdidas netas por deterioro en el valor de activos financieros cartera de créditos (provisiones para créditos incobrables)</t>
    </r>
    <r>
      <rPr>
        <b/>
        <sz val="8"/>
        <color indexed="56"/>
        <rFont val="Arial"/>
        <family val="2"/>
        <charset val="1"/>
      </rPr>
      <t xml:space="preserve"> (f)</t>
    </r>
  </si>
  <si>
    <t>Provisiones para cartera de créditos - Saldos a acumulados al comienzo del año</t>
  </si>
  <si>
    <t>Gastos por pérdidas netas por deterioro en el valor de activos financieros (provisiones para créditos incobrables) declarados</t>
  </si>
  <si>
    <t xml:space="preserve">Provisiones para cartera de créditos - Castigos </t>
  </si>
  <si>
    <t>Provisiones para cartera de créditos - Recuperaciones</t>
  </si>
  <si>
    <t>Provisiones para cartera de créditos - Reclasificaciones</t>
  </si>
  <si>
    <t>Provisiones para cartera de créditos - Utilización por ventas y bajas</t>
  </si>
  <si>
    <t>Provisiones para cartera de créditos - Saldos a acumulados al fin del año</t>
  </si>
  <si>
    <t>{8}={2+3+4+5+6+7}</t>
  </si>
  <si>
    <t>Gastos por pérdidas netas por deterioro en el valor de activos financieros (provisiones para créditos incobrables) declarados como no deducibles</t>
  </si>
  <si>
    <r>
      <rPr>
        <b/>
        <sz val="8"/>
        <rFont val="Arial"/>
        <family val="2"/>
        <charset val="1"/>
      </rPr>
      <t xml:space="preserve">Diferencia en el valor máximo de deducibilidad de gastos por pérdidas netas por deterioro en el valor de activos financieros (provisiones para créditos incobrables) </t>
    </r>
    <r>
      <rPr>
        <b/>
        <sz val="8"/>
        <color indexed="56"/>
        <rFont val="Arial"/>
        <family val="2"/>
        <charset val="1"/>
      </rPr>
      <t xml:space="preserve">(g)  </t>
    </r>
    <r>
      <rPr>
        <b/>
        <sz val="8"/>
        <rFont val="Arial"/>
        <family val="2"/>
        <charset val="1"/>
      </rPr>
      <t xml:space="preserve">                                              </t>
    </r>
  </si>
  <si>
    <t>{10}={8-1-9}</t>
  </si>
  <si>
    <t>a. Corresponde al reporte al 31 de diciembre de la estructura 231-A del Resumen de Calificación de cartera de créditos y contingentes y constitución de provisiones reportado a la Superintendencia de Bancos.</t>
  </si>
  <si>
    <t>b. Corresponde al tipo de provisión que se constituyó (como por ejemplo: genérica, anticíclica, etc.)</t>
  </si>
  <si>
    <t>c. Se deberá identificar a qué tipo de crédito corresponde (comercial, consumo, vivienda, microcrédito, etc.)</t>
  </si>
  <si>
    <t>d. Corresponde al fundamento que respalda la constitución de la provisión, se deberá incluir la regulación respectiva.</t>
  </si>
  <si>
    <t>e. Corresponde al número del casillero del formulario 101, Declaración del impuesto a la renta y presentación de estados financieros para sociedades y establecimientos permanentes, vigente para el ejercicio fiscal auditado.</t>
  </si>
  <si>
    <t>f. Considerar lo establecido en el numeral 11 del artículo 10 de la Ley de Régimen Tributario Interno.</t>
  </si>
  <si>
    <t>ANEXO No. 13</t>
  </si>
  <si>
    <r>
      <rPr>
        <b/>
        <sz val="9"/>
        <rFont val="Arial"/>
        <family val="2"/>
        <charset val="1"/>
      </rPr>
      <t xml:space="preserve">Tipo de propiedad planta y equipo 
</t>
    </r>
    <r>
      <rPr>
        <b/>
        <sz val="9"/>
        <color indexed="54"/>
        <rFont val="Arial"/>
        <family val="2"/>
        <charset val="1"/>
      </rPr>
      <t>(a)</t>
    </r>
  </si>
  <si>
    <r>
      <rPr>
        <b/>
        <sz val="9"/>
        <rFont val="Arial"/>
        <family val="2"/>
        <charset val="1"/>
      </rPr>
      <t xml:space="preserve">Modelo de valoración
</t>
    </r>
    <r>
      <rPr>
        <b/>
        <sz val="9"/>
        <color indexed="54"/>
        <rFont val="Arial"/>
        <family val="2"/>
        <charset val="1"/>
      </rPr>
      <t>(b)</t>
    </r>
  </si>
  <si>
    <r>
      <rPr>
        <b/>
        <sz val="9"/>
        <rFont val="Arial"/>
        <family val="2"/>
        <charset val="1"/>
      </rPr>
      <t xml:space="preserve">Vida útil del bien
</t>
    </r>
    <r>
      <rPr>
        <b/>
        <sz val="9"/>
        <color indexed="54"/>
        <rFont val="Arial"/>
        <family val="2"/>
        <charset val="1"/>
      </rPr>
      <t>(d)</t>
    </r>
  </si>
  <si>
    <t>Saldo al 31 de diciembre del año auditado según libro mayor</t>
  </si>
  <si>
    <t>Costos</t>
  </si>
  <si>
    <t>Deterioro</t>
  </si>
  <si>
    <t>Reavalúo</t>
  </si>
  <si>
    <t>Depreciación Acumulada</t>
  </si>
  <si>
    <t>Valor neto en libros contables</t>
  </si>
  <si>
    <t>Número de Resolución de autorización para depreciación acelerada</t>
  </si>
  <si>
    <t>Porcentaje de depreciación aplicado</t>
  </si>
  <si>
    <t>Gasto por depreciación del ejercicio fiscal auditado</t>
  </si>
  <si>
    <t>Gasto por depreciación deducible</t>
  </si>
  <si>
    <t>Gasto por depreciación no deducible</t>
  </si>
  <si>
    <t>{5=1-2+3-4}</t>
  </si>
  <si>
    <t>7064+7065+7067+7068</t>
  </si>
  <si>
    <t>Costo y gasto por depreciación del costo histórico de propiedades, planta y equipo</t>
  </si>
  <si>
    <t>7076+7077</t>
  </si>
  <si>
    <t>Costo y gasto por depreciación del ajuste acumulado por reexpresiones o revaluaciones de propiedades, planta y equipo</t>
  </si>
  <si>
    <t>{10}</t>
  </si>
  <si>
    <t>=</t>
  </si>
  <si>
    <t>Total costo y gasto por depreciación de propiedades, planta y equipo declarado</t>
  </si>
  <si>
    <t>{11}={9+10}</t>
  </si>
  <si>
    <t>Gasto por depreciación del ejercicio fiscal auditado según detalle</t>
  </si>
  <si>
    <t>{12}={6}</t>
  </si>
  <si>
    <r>
      <rPr>
        <b/>
        <sz val="9"/>
        <rFont val="Arial"/>
        <family val="2"/>
        <charset val="1"/>
      </rPr>
      <t xml:space="preserve">Diferencia en el gasto por depreciación </t>
    </r>
    <r>
      <rPr>
        <b/>
        <sz val="9"/>
        <color indexed="54"/>
        <rFont val="Arial"/>
        <family val="2"/>
        <charset val="1"/>
      </rPr>
      <t xml:space="preserve">(e)        </t>
    </r>
  </si>
  <si>
    <t>{13}={11-12}</t>
  </si>
  <si>
    <t>7066+7069+7078</t>
  </si>
  <si>
    <t>Gasto por depreciación declarados como no deducibles</t>
  </si>
  <si>
    <t>Gasto por depreciación declarados como deducibles</t>
  </si>
  <si>
    <t>{15}={11-14}</t>
  </si>
  <si>
    <r>
      <rPr>
        <b/>
        <sz val="9"/>
        <rFont val="Arial"/>
        <family val="2"/>
        <charset val="1"/>
      </rPr>
      <t xml:space="preserve">Diferencia en el valor deducible de gastos por depreciación </t>
    </r>
    <r>
      <rPr>
        <b/>
        <sz val="9"/>
        <color indexed="56"/>
        <rFont val="Arial"/>
        <family val="2"/>
        <charset val="1"/>
      </rPr>
      <t xml:space="preserve">(e)    </t>
    </r>
    <r>
      <rPr>
        <b/>
        <sz val="9"/>
        <rFont val="Arial"/>
        <family val="2"/>
        <charset val="1"/>
      </rPr>
      <t xml:space="preserve">                                            </t>
    </r>
  </si>
  <si>
    <t>{16}={15-7}</t>
  </si>
  <si>
    <t>a. Se debe agrupar a los activos que pertenezcan a un mismo concepto y sean contabilizados y valorados de la misma forma. Por ejemplo: vehículos, edificios, maquinaria, etc.</t>
  </si>
  <si>
    <t>b. Corresponde al método de valoración que se haya utilizado para el grupo de activos descritos en el casillero Tipo de propiedad planta y equipo, el cual puede ser modelo de revaluación, modelo costo-depreciación-deterioro u otro que utilice la empresa.</t>
  </si>
  <si>
    <t>c. Corresponde al código de cuenta que agrupa al tipo de propiedad, planta y equipo.</t>
  </si>
  <si>
    <t>d. Corresponde al tiempo de vida útil que la sociedad ha establecido para el bien.</t>
  </si>
  <si>
    <t>e. En caso de existir diferencias u observaciones, se debe revelar la explicación de las mismas, tanto al pie de este anexo, como en la parte de Recomendaciones sobre Aspectos Tributarios.</t>
  </si>
  <si>
    <t>ANEXO No. 14</t>
  </si>
  <si>
    <t>INFORMACIÓN DE PAGOS REALIZADOS MEDIANTE CUENTAS BANCARIAS EN EL EXTERIOR</t>
  </si>
  <si>
    <t>INFORMACIÓN DEL PASIVO QUE SE ABONA/CANCELA</t>
  </si>
  <si>
    <t>ISD PRESUNCIÓN DE PAGOS DESDE EL EXTERIOR</t>
  </si>
  <si>
    <t>Destinatario del pago</t>
  </si>
  <si>
    <t>Monto del servicio / bien adquirido</t>
  </si>
  <si>
    <t>Moneda</t>
  </si>
  <si>
    <t>Nombre de la institución financiera del exterior</t>
  </si>
  <si>
    <t>País donde se encuentra ubicada la cuenta bancaria del contribuyente</t>
  </si>
  <si>
    <t>Número de cuenta contable del pasivo registrada</t>
  </si>
  <si>
    <t>Nombre de cuenta contable del pasivo registrada</t>
  </si>
  <si>
    <t>Fecha de adquisición del bien / servicio</t>
  </si>
  <si>
    <t>Nombre del proveedor del bien / servicio</t>
  </si>
  <si>
    <t>ISD generado por presunción de pagos al exterior</t>
  </si>
  <si>
    <t>ISD pagado</t>
  </si>
  <si>
    <r>
      <rPr>
        <b/>
        <sz val="8"/>
        <rFont val="Arial"/>
        <family val="2"/>
        <charset val="1"/>
      </rPr>
      <t xml:space="preserve">Diferencia - ISD pendiente de pago </t>
    </r>
    <r>
      <rPr>
        <b/>
        <sz val="8"/>
        <color indexed="62"/>
        <rFont val="Arial"/>
        <family val="2"/>
        <charset val="1"/>
      </rPr>
      <t>(d)</t>
    </r>
  </si>
  <si>
    <t>{3 = 1 - 2}</t>
  </si>
  <si>
    <r>
      <rPr>
        <b/>
        <sz val="8"/>
        <rFont val="Arial"/>
        <family val="2"/>
        <charset val="1"/>
      </rPr>
      <t xml:space="preserve">No. DAE
</t>
    </r>
    <r>
      <rPr>
        <b/>
        <sz val="8"/>
        <color indexed="62"/>
        <rFont val="Arial"/>
        <family val="2"/>
        <charset val="1"/>
      </rPr>
      <t>(a)</t>
    </r>
  </si>
  <si>
    <r>
      <rPr>
        <b/>
        <sz val="8"/>
        <rFont val="Arial"/>
        <family val="2"/>
        <charset val="1"/>
      </rPr>
      <t xml:space="preserve">Fecha de arribo a puerto de destino/ inicio prestación servicio
</t>
    </r>
    <r>
      <rPr>
        <b/>
        <sz val="8"/>
        <color indexed="62"/>
        <rFont val="Arial"/>
        <family val="2"/>
        <charset val="1"/>
      </rPr>
      <t>(b)</t>
    </r>
  </si>
  <si>
    <t>Total neto exportación</t>
  </si>
  <si>
    <t>Monto de la divisa ingresada al país</t>
  </si>
  <si>
    <t>Monto de la divisa no ingresada al país</t>
  </si>
  <si>
    <t>ISD generado</t>
  </si>
  <si>
    <r>
      <rPr>
        <b/>
        <sz val="8"/>
        <rFont val="Arial"/>
        <family val="2"/>
        <charset val="1"/>
      </rPr>
      <t xml:space="preserve">Fecha de ingreso de la divisa al país
</t>
    </r>
    <r>
      <rPr>
        <b/>
        <sz val="8"/>
        <color indexed="62"/>
        <rFont val="Arial"/>
        <family val="2"/>
        <charset val="1"/>
      </rPr>
      <t>(c)</t>
    </r>
  </si>
  <si>
    <t>ISD pagado por concepto de la presunción de todo pago efectuado desde el exterior</t>
  </si>
  <si>
    <t>Valor de ISD generado en divisas no retornadas por exportaciones</t>
  </si>
  <si>
    <t>{7 = 5 - 6}</t>
  </si>
  <si>
    <t>Valor de ISD generado en divisas no retornadas por exportaciones declarado (casillero 599 del Formulario 109)</t>
  </si>
  <si>
    <r>
      <rPr>
        <b/>
        <sz val="8"/>
        <rFont val="Arial"/>
        <family val="2"/>
        <charset val="1"/>
      </rPr>
      <t xml:space="preserve">Diferencia </t>
    </r>
    <r>
      <rPr>
        <b/>
        <sz val="8"/>
        <color indexed="62"/>
        <rFont val="Arial"/>
        <family val="2"/>
        <charset val="1"/>
      </rPr>
      <t>(d)</t>
    </r>
  </si>
  <si>
    <t>{9 = 7 - 8}</t>
  </si>
  <si>
    <t>a. Corresponde al número del documento único de exportación registrado en SENAE.</t>
  </si>
  <si>
    <t>b. Corresponde a la fecha en que la mercadería referida en el literal (a) arribó al puerto de destino o para el caso de servicios se inició con la prestación del servicio.</t>
  </si>
  <si>
    <t>c. Debe detallar cada una de las fechas y montos en que la divisa fruto de la exportación referida en el literal (a) ingresó al país, tomando en cuenta que si una exportación tiene asociada a sí más de una entrada de divisa al país se deberá registrar cada ingreso en una línea incluyendo toda la información que se requiere.</t>
  </si>
  <si>
    <t>ANEXO No. 15</t>
  </si>
  <si>
    <t>No. Casillero de la declaración de I. Renta</t>
  </si>
  <si>
    <t>Datos de la persona natural / sociedad del exterior</t>
  </si>
  <si>
    <t>Descripción detallada de la transacción</t>
  </si>
  <si>
    <t>Moneda de pago</t>
  </si>
  <si>
    <t>Monto total de la transacción en la moneda de pago</t>
  </si>
  <si>
    <t>Monto total de la transacción en dólares</t>
  </si>
  <si>
    <t>Tipo de operación (Ingreso / Gasto)</t>
  </si>
  <si>
    <t>En caso de ser ingreso, es considerado como gravado? (SI/NO)</t>
  </si>
  <si>
    <t>En caso de ser gasto, es considerado como deducible? (SI/NO)</t>
  </si>
  <si>
    <t>Número del Certificado de Residencia Fiscal</t>
  </si>
  <si>
    <t>Fecha de emisión del Certificado de Residencia Fiscal</t>
  </si>
  <si>
    <t>Tipo de renta según CDI</t>
  </si>
  <si>
    <t>Artículo del CDI que aplicó</t>
  </si>
  <si>
    <t>¿Efectuó retención?
(SI/NO)</t>
  </si>
  <si>
    <t>Porcentaje de impuesto aplicable según CDI</t>
  </si>
  <si>
    <t>Valor de la retención efectuada</t>
  </si>
  <si>
    <t>No. Identificación tributaria</t>
  </si>
  <si>
    <t>Razón social</t>
  </si>
  <si>
    <t>País de residencia fiscal</t>
  </si>
  <si>
    <t>¿Es parte relacionada? (SI/NO)</t>
  </si>
  <si>
    <t>Normativa para ser considerada como parte relacionada</t>
  </si>
  <si>
    <t>Monto acumulado pagado en el año a un mismo proveedor en dólares</t>
  </si>
  <si>
    <r>
      <rPr>
        <b/>
        <sz val="8"/>
        <rFont val="Arial"/>
        <family val="2"/>
        <charset val="1"/>
      </rPr>
      <t xml:space="preserve">Monto sujeto a aplicación automática
</t>
    </r>
    <r>
      <rPr>
        <b/>
        <sz val="8"/>
        <color indexed="62"/>
        <rFont val="Arial"/>
        <family val="2"/>
        <charset val="1"/>
      </rPr>
      <t>(e)</t>
    </r>
  </si>
  <si>
    <t>Monto no sujeto a aplicación automática</t>
  </si>
  <si>
    <t>% retención sobre monto no sujeto a aplicación automática</t>
  </si>
  <si>
    <t>Valor retenido</t>
  </si>
  <si>
    <t>{5 = 3 * 4}</t>
  </si>
  <si>
    <t>Datos del prestatario del servicio</t>
  </si>
  <si>
    <t>Descripción detallada del servicio contratado</t>
  </si>
  <si>
    <t>País desde el cual se presta el servicio</t>
  </si>
  <si>
    <t>Monto del servicio en la moneda de pago</t>
  </si>
  <si>
    <t>Monto del servicio en dólares</t>
  </si>
  <si>
    <t>Normativa de soporte que aplicó para no efectuar la retención</t>
  </si>
  <si>
    <t>Porcentaje de retención</t>
  </si>
  <si>
    <t>¿Requiere certificación de auditores independientes?
(SI/NO)</t>
  </si>
  <si>
    <t>Identificación del auditor independiente que realiza la certificación</t>
  </si>
  <si>
    <t>Razón social del auditor independiente que realiza la certificación</t>
  </si>
  <si>
    <t>País de residencia del auditor independiente que realiza la certificación</t>
  </si>
  <si>
    <t>Beneficiario o intermediario del reembolso</t>
  </si>
  <si>
    <t>Proveedor del bien y/o servicio</t>
  </si>
  <si>
    <t>Descripción detallada del gasto</t>
  </si>
  <si>
    <t>País de procedencia (en el caso de bienes)</t>
  </si>
  <si>
    <t>Monto del gasto en la moneda de pago</t>
  </si>
  <si>
    <t>Monto del gasto en dólares</t>
  </si>
  <si>
    <t>Según información registrada en los Formularios de Registro de Créditos Externos del Banco Central del Ecuador (BCE)</t>
  </si>
  <si>
    <t>Tasa de Interés del Crédito 
(Fija o Variable)</t>
  </si>
  <si>
    <t>Tipo de deuda (Originaria o Renegociada)</t>
  </si>
  <si>
    <t>Tipo de cambio a la fecha de registro contable</t>
  </si>
  <si>
    <t>Saldo inicial del capital</t>
  </si>
  <si>
    <t>Saldo del capital al
31 de diciembre del año auditado</t>
  </si>
  <si>
    <t>Pagos por intereses</t>
  </si>
  <si>
    <t>Costo / Gasto financiero del año auditado</t>
  </si>
  <si>
    <t>Pagos de capital</t>
  </si>
  <si>
    <t>Pagos de capital por el año auditado</t>
  </si>
  <si>
    <t>Datos del prestamista</t>
  </si>
  <si>
    <t>Ubicación del origen</t>
  </si>
  <si>
    <t>Fecha de las operaciones</t>
  </si>
  <si>
    <t>Número del registro</t>
  </si>
  <si>
    <t>Porcentaje de tasa de interés</t>
  </si>
  <si>
    <t>Plazo 
(meses)</t>
  </si>
  <si>
    <t>Destino del crédito</t>
  </si>
  <si>
    <t>Monto del crédito en la moneda de pago</t>
  </si>
  <si>
    <t>Monto del crédito en dólares</t>
  </si>
  <si>
    <t>¿Es una Institución Financiera del exterior legalmente establecida? (SI/NO)</t>
  </si>
  <si>
    <t>¿Es una entidad no financiera especializada calificada? 
(SI/NO)</t>
  </si>
  <si>
    <t>Ciudad</t>
  </si>
  <si>
    <t>País</t>
  </si>
  <si>
    <t>Suscripción</t>
  </si>
  <si>
    <t>Desembolso</t>
  </si>
  <si>
    <t>Registro</t>
  </si>
  <si>
    <t>Datos de la contraparte nacional o extranjera</t>
  </si>
  <si>
    <r>
      <rPr>
        <b/>
        <sz val="8"/>
        <rFont val="Arial"/>
        <family val="2"/>
        <charset val="1"/>
      </rPr>
      <t xml:space="preserve">Tipo de derivado financiero
</t>
    </r>
    <r>
      <rPr>
        <b/>
        <sz val="8"/>
        <color indexed="56"/>
        <rFont val="Arial"/>
        <family val="2"/>
        <charset val="1"/>
      </rPr>
      <t>(h)</t>
    </r>
  </si>
  <si>
    <t>Activo subyacente</t>
  </si>
  <si>
    <t>No. Contratos vigentes en el año auditado</t>
  </si>
  <si>
    <t>Fecha de inicio del contrato</t>
  </si>
  <si>
    <t>Fecha de vencimiento del contrato</t>
  </si>
  <si>
    <t>Valor del derivado financiero al 01 de enero del año  auditado</t>
  </si>
  <si>
    <t>Valor del derivado financiero al 31 de diciembre del año  auditado</t>
  </si>
  <si>
    <t>Ganancia / Pérdida en el año auditado</t>
  </si>
  <si>
    <r>
      <rPr>
        <b/>
        <sz val="8"/>
        <rFont val="Arial"/>
        <family val="2"/>
        <charset val="1"/>
      </rPr>
      <t>Detalle de ingresos recibidos del exterior (diferente de exportación de bienes y servicios)</t>
    </r>
    <r>
      <rPr>
        <b/>
        <sz val="8"/>
        <color indexed="56"/>
        <rFont val="Arial"/>
        <family val="2"/>
        <charset val="1"/>
      </rPr>
      <t xml:space="preserve"> (i)</t>
    </r>
  </si>
  <si>
    <t>Datos de la persona natural / sociedad del exterior que realizó el pago</t>
  </si>
  <si>
    <t>País en el cual se obtuvo los ingresos</t>
  </si>
  <si>
    <t>Descripción detallada del ingreso</t>
  </si>
  <si>
    <t>Monto del ingreso en la moneda de pago</t>
  </si>
  <si>
    <t>Monto del ingreso en dólares</t>
  </si>
  <si>
    <t>a. Corresponde al número del casillero del formulario 101, Declaración del impuesto a la renta y presentación de estados financieros para sociedades y establecimientos permanentes, vigente para el ejercicio fiscal auditado; en donde se declararon las operaciones con el exterior.</t>
  </si>
  <si>
    <t>c. Corresponde a los datos de la persona natural / sociedad del exterior con la que se efectuaron las operaciones indicadas.</t>
  </si>
  <si>
    <t>d. Corresponde al tipo de renta especificada en cada Convenio para Evitar la Doble Imposición (CDI) que aplica a la transacción informada, como por ejemplo: Beneficios Empresariales, Dividendos, Intereses, Regalías, Artistas, Estudiantes, etc.</t>
  </si>
  <si>
    <t>e. Según el monto establecido en la Resolución No. NAC-DGERCGC16-00000204.</t>
  </si>
  <si>
    <t>f. Se debe detallar el uso de los fondos provenientes del préstamo.</t>
  </si>
  <si>
    <t>g. Corresponde a los desembolsos de dinero efectuados por el pago de intereses y capital del crédito en el exterior. Se debe registrar el valor acumulado desde el inicio del crédito.</t>
  </si>
  <si>
    <t>h. Señalar la clase de derivado financiero por ejemplo: opciones, futuros, swaps, forwards, etc.</t>
  </si>
  <si>
    <t>i. Se deberán detallar los ingresos que obtuvo la compañía en el año objeto de análisis distintos a los provenientes de exportaciones de bienes y servicios, en los casos que aplique. Por ejemplo: ganancias de capital, dividendos, entre otros.</t>
  </si>
  <si>
    <t>Nota general: 
En caso de existir diferencias u observaciones, se debe revelar la explicación de las mismas, tanto al pie de este anexo, como en la parte de Recomendaciones sobre Aspectos Tributarios.</t>
  </si>
  <si>
    <t>ANEXO No. 16</t>
  </si>
  <si>
    <t>Facturación por servicios prestados / Valor a pagar por la Secretaría de Hidrocarburos</t>
  </si>
  <si>
    <t>Pagos en especie efectuados por la SH</t>
  </si>
  <si>
    <t>Saldos por cobrar</t>
  </si>
  <si>
    <t>Mes</t>
  </si>
  <si>
    <t>Fecha Factura</t>
  </si>
  <si>
    <t>No. Factura</t>
  </si>
  <si>
    <r>
      <rPr>
        <b/>
        <sz val="9"/>
        <rFont val="Arial"/>
        <family val="2"/>
        <charset val="1"/>
      </rPr>
      <t xml:space="preserve">Producción fiscalizada
</t>
    </r>
    <r>
      <rPr>
        <b/>
        <sz val="9"/>
        <color indexed="56"/>
        <rFont val="Arial"/>
        <family val="2"/>
        <charset val="1"/>
      </rPr>
      <t xml:space="preserve"> (a)</t>
    </r>
  </si>
  <si>
    <r>
      <rPr>
        <b/>
        <sz val="9"/>
        <rFont val="Arial"/>
        <family val="2"/>
        <charset val="1"/>
      </rPr>
      <t xml:space="preserve">Tarifa
</t>
    </r>
    <r>
      <rPr>
        <b/>
        <sz val="9"/>
        <color indexed="56"/>
        <rFont val="Arial"/>
        <family val="2"/>
        <charset val="1"/>
      </rPr>
      <t xml:space="preserve"> (b)</t>
    </r>
  </si>
  <si>
    <t>Valor facturado</t>
  </si>
  <si>
    <t>IVA</t>
  </si>
  <si>
    <t>Total facturado</t>
  </si>
  <si>
    <t>Retención IR</t>
  </si>
  <si>
    <t>Retención IVA</t>
  </si>
  <si>
    <t>Valor neto a pagar</t>
  </si>
  <si>
    <t>No. Comprobante de retención</t>
  </si>
  <si>
    <r>
      <rPr>
        <b/>
        <sz val="9"/>
        <rFont val="Arial"/>
        <family val="2"/>
        <charset val="1"/>
      </rPr>
      <t xml:space="preserve">Precio de Referencia (Mes corriente -1)
</t>
    </r>
    <r>
      <rPr>
        <b/>
        <sz val="9"/>
        <color indexed="56"/>
        <rFont val="Arial"/>
        <family val="2"/>
        <charset val="1"/>
      </rPr>
      <t xml:space="preserve"> (c)</t>
    </r>
  </si>
  <si>
    <r>
      <rPr>
        <b/>
        <sz val="9"/>
        <rFont val="Arial"/>
        <family val="2"/>
        <charset val="1"/>
      </rPr>
      <t xml:space="preserve">Levantes - Pago en especie 
(En barriles)
</t>
    </r>
    <r>
      <rPr>
        <b/>
        <sz val="9"/>
        <color indexed="56"/>
        <rFont val="Arial"/>
        <family val="2"/>
        <charset val="1"/>
      </rPr>
      <t xml:space="preserve"> (d)</t>
    </r>
  </si>
  <si>
    <t>Liquidado por la Secretaria de Hidrocarburos (En USD)</t>
  </si>
  <si>
    <t>{3} = {1*2}</t>
  </si>
  <si>
    <t>{4} = {3 * %IVA}</t>
  </si>
  <si>
    <t>{5} = {3+4}</t>
  </si>
  <si>
    <t>{8} = {5-6-7}</t>
  </si>
  <si>
    <t>{11} = {9*10}</t>
  </si>
  <si>
    <t>{12} = {8-11}</t>
  </si>
  <si>
    <r>
      <rPr>
        <b/>
        <sz val="9"/>
        <rFont val="Arial"/>
        <family val="2"/>
        <charset val="1"/>
      </rPr>
      <t xml:space="preserve">Total </t>
    </r>
    <r>
      <rPr>
        <b/>
        <sz val="9"/>
        <color indexed="10"/>
        <rFont val="Arial"/>
        <family val="2"/>
        <charset val="1"/>
      </rPr>
      <t>{13}</t>
    </r>
  </si>
  <si>
    <r>
      <rPr>
        <b/>
        <sz val="9"/>
        <rFont val="Arial"/>
        <family val="2"/>
        <charset val="1"/>
      </rPr>
      <t xml:space="preserve">Según Declaración de Impuesto a la Renta (casillero 6005) </t>
    </r>
    <r>
      <rPr>
        <b/>
        <sz val="9"/>
        <color indexed="10"/>
        <rFont val="Arial"/>
        <family val="2"/>
        <charset val="1"/>
      </rPr>
      <t>{14}</t>
    </r>
  </si>
  <si>
    <r>
      <rPr>
        <b/>
        <sz val="9"/>
        <rFont val="Arial"/>
        <family val="2"/>
        <charset val="1"/>
      </rPr>
      <t xml:space="preserve">Diferencia  </t>
    </r>
    <r>
      <rPr>
        <b/>
        <sz val="9"/>
        <color indexed="10"/>
        <rFont val="Arial"/>
        <family val="2"/>
        <charset val="1"/>
      </rPr>
      <t xml:space="preserve">{15}= {14-13} </t>
    </r>
    <r>
      <rPr>
        <b/>
        <sz val="9"/>
        <color indexed="56"/>
        <rFont val="Arial"/>
        <family val="2"/>
        <charset val="1"/>
      </rPr>
      <t>(e)</t>
    </r>
  </si>
  <si>
    <t>Barriles recibidos por pago en Especie</t>
  </si>
  <si>
    <t>Liquidación y pago del ISD</t>
  </si>
  <si>
    <t>Fecha</t>
  </si>
  <si>
    <t>No. Documento</t>
  </si>
  <si>
    <t>Consignatario</t>
  </si>
  <si>
    <t>Parte Relacionada (Si / No)</t>
  </si>
  <si>
    <t>Tipo de Vinculación</t>
  </si>
  <si>
    <t>Destino</t>
  </si>
  <si>
    <t>Barriles Levantados</t>
  </si>
  <si>
    <t>Precio de Referencia (Mes corriente -1)</t>
  </si>
  <si>
    <t>Liquidado por la SH</t>
  </si>
  <si>
    <t>Pagos efectuados en el exterior, sobre los cuales se pagó ISD</t>
  </si>
  <si>
    <t>Base Imponible para cálculo ISD</t>
  </si>
  <si>
    <t>ISD</t>
  </si>
  <si>
    <t>ISD pagado mediante formulario 109</t>
  </si>
  <si>
    <r>
      <rPr>
        <b/>
        <sz val="9"/>
        <rFont val="Arial"/>
        <family val="2"/>
        <charset val="1"/>
      </rPr>
      <t xml:space="preserve">Diferencia
</t>
    </r>
    <r>
      <rPr>
        <b/>
        <sz val="9"/>
        <color indexed="56"/>
        <rFont val="Arial"/>
        <family val="2"/>
        <charset val="1"/>
      </rPr>
      <t>(e)</t>
    </r>
  </si>
  <si>
    <t>No. de adhesivo del formulario 109 mediante el cual se pagó el ISD</t>
  </si>
  <si>
    <t>{5} = {3-4}</t>
  </si>
  <si>
    <t>{6} = {5*5%}</t>
  </si>
  <si>
    <t>{8} = {7-6}</t>
  </si>
  <si>
    <t>Enero</t>
  </si>
  <si>
    <t>Febrero</t>
  </si>
  <si>
    <t>Marzo</t>
  </si>
  <si>
    <t>Abril</t>
  </si>
  <si>
    <t>Mayo</t>
  </si>
  <si>
    <t>Junio</t>
  </si>
  <si>
    <t>Julio</t>
  </si>
  <si>
    <t>Agosto</t>
  </si>
  <si>
    <t>Septiembre</t>
  </si>
  <si>
    <t>Octubre</t>
  </si>
  <si>
    <t>Noviembre</t>
  </si>
  <si>
    <t>Diciembre</t>
  </si>
  <si>
    <t>a. Corresponde a los barriles de hidrocarburos producidos y entregados al Estado en el Centro de Fiscalización y Entrega.</t>
  </si>
  <si>
    <t>b. Corresponde a la tarifa para campos en producción y/o tarifa para Campos Nuevos o por Producción incremental fruto de recuperación mejorada.</t>
  </si>
  <si>
    <t>c. Corresponde al último precio promedio mensual de ventas externas de hidrocarburos de calidad equivalente, realizadas por EP Petroecuador (mes anterior).</t>
  </si>
  <si>
    <t>d. Corresponde al volumen de barriles de Petróleo Crudo Oriente o Napo a levantar en el mes producto del pago en especie.</t>
  </si>
  <si>
    <t>f. Corresponde a la operación de transferencia de crudo al exterior efectuada por la SH (Secretaria de Hidrocarburos).</t>
  </si>
  <si>
    <t>ANEXO No. 17</t>
  </si>
  <si>
    <t>Detalle de ingresos según comprobantes de venta (aplica para titulares de concesiones mineras, licencias de comercialización, plantas de beneficio u operadores mineros) y conciliación con formulario 113 (aplica para concesiones mineras y plantas de beneficio)</t>
  </si>
  <si>
    <t>Información documentos de soporte de ingresos</t>
  </si>
  <si>
    <t>Valor ventas según formulario 113</t>
  </si>
  <si>
    <r>
      <rPr>
        <b/>
        <sz val="8"/>
        <rFont val="Arial"/>
        <family val="2"/>
        <charset val="1"/>
      </rPr>
      <t xml:space="preserve">Diferencias
</t>
    </r>
    <r>
      <rPr>
        <b/>
        <sz val="8"/>
        <color indexed="62"/>
        <rFont val="Arial"/>
        <family val="2"/>
        <charset val="1"/>
      </rPr>
      <t>(i)</t>
    </r>
  </si>
  <si>
    <r>
      <rPr>
        <b/>
        <sz val="8"/>
        <rFont val="Arial"/>
        <family val="2"/>
        <charset val="1"/>
      </rPr>
      <t xml:space="preserve">Código derecho minero
</t>
    </r>
    <r>
      <rPr>
        <b/>
        <sz val="8"/>
        <color indexed="62"/>
        <rFont val="Arial"/>
        <family val="2"/>
        <charset val="1"/>
      </rPr>
      <t>(a)</t>
    </r>
  </si>
  <si>
    <r>
      <rPr>
        <b/>
        <sz val="8"/>
        <rFont val="Arial"/>
        <family val="2"/>
        <charset val="1"/>
      </rPr>
      <t xml:space="preserve">Tipo de derecho minero
</t>
    </r>
    <r>
      <rPr>
        <b/>
        <sz val="8"/>
        <color indexed="62"/>
        <rFont val="Arial"/>
        <family val="2"/>
        <charset val="1"/>
      </rPr>
      <t>(b)</t>
    </r>
  </si>
  <si>
    <t>Régimen (Pequeña / Mediana / Gran Minería) o Planta de Beneficio</t>
  </si>
  <si>
    <t>Valor venta local</t>
  </si>
  <si>
    <t>Valor FOB exportación</t>
  </si>
  <si>
    <r>
      <rPr>
        <b/>
        <sz val="8"/>
        <rFont val="Arial"/>
        <family val="2"/>
        <charset val="1"/>
      </rPr>
      <t xml:space="preserve">Código subpartida arancelaria
</t>
    </r>
    <r>
      <rPr>
        <b/>
        <sz val="8"/>
        <color indexed="62"/>
        <rFont val="Arial"/>
        <family val="2"/>
        <charset val="1"/>
      </rPr>
      <t>(c)</t>
    </r>
  </si>
  <si>
    <r>
      <rPr>
        <b/>
        <sz val="8"/>
        <rFont val="Arial"/>
        <family val="2"/>
        <charset val="1"/>
      </rPr>
      <t xml:space="preserve">Impuesto pagado en exportación
(Autoretención/
Abono Regalía)
</t>
    </r>
    <r>
      <rPr>
        <b/>
        <sz val="8"/>
        <color indexed="62"/>
        <rFont val="Arial"/>
        <family val="2"/>
        <charset val="1"/>
      </rPr>
      <t>(d)</t>
    </r>
  </si>
  <si>
    <r>
      <rPr>
        <b/>
        <sz val="8"/>
        <rFont val="Arial"/>
        <family val="2"/>
        <charset val="1"/>
      </rPr>
      <t xml:space="preserve">Porcentaje de impuesto pagado en exportación (Autoretención/
Abono Regalía)
</t>
    </r>
    <r>
      <rPr>
        <b/>
        <sz val="8"/>
        <color indexed="62"/>
        <rFont val="Arial"/>
        <family val="2"/>
        <charset val="1"/>
      </rPr>
      <t>(e)</t>
    </r>
  </si>
  <si>
    <r>
      <rPr>
        <b/>
        <sz val="8"/>
        <rFont val="Arial"/>
        <family val="2"/>
        <charset val="1"/>
      </rPr>
      <t xml:space="preserve">Valor impuesto pagado en exportación
</t>
    </r>
    <r>
      <rPr>
        <b/>
        <sz val="8"/>
        <color indexed="62"/>
        <rFont val="Arial"/>
        <family val="2"/>
        <charset val="1"/>
      </rPr>
      <t>(f)</t>
    </r>
  </si>
  <si>
    <t>Valor total venta</t>
  </si>
  <si>
    <t>NA</t>
  </si>
  <si>
    <t>1033 ó 4085</t>
  </si>
  <si>
    <t>xxx</t>
  </si>
  <si>
    <t>No. Nota de Crédito</t>
  </si>
  <si>
    <t>Fecha de emisión</t>
  </si>
  <si>
    <t xml:space="preserve">Valor </t>
  </si>
  <si>
    <t>No. Comprobante de venta al que afecta</t>
  </si>
  <si>
    <t>Detalle de adquisiciones de minerales (aplica para titulares de licencias de comercialización)</t>
  </si>
  <si>
    <t>Nombre proveedor</t>
  </si>
  <si>
    <t>Código de derecho minero</t>
  </si>
  <si>
    <t>Tipo de mineral</t>
  </si>
  <si>
    <t>Cantidad mineral adquirido</t>
  </si>
  <si>
    <t>Precio de mineral adquirido</t>
  </si>
  <si>
    <t>Base Imponible tarifa 0% IVA (casos que aplique)</t>
  </si>
  <si>
    <t>Base Imponible tarifa IVA diferente de 0% (casos que aplique)</t>
  </si>
  <si>
    <t>Monto IVA</t>
  </si>
  <si>
    <t>Forma de pago</t>
  </si>
  <si>
    <t>Casillero declaración Impuesto a la Renta</t>
  </si>
  <si>
    <t>{4} = {1*2}</t>
  </si>
  <si>
    <t>{6} = {3+4+5}</t>
  </si>
  <si>
    <t>Detalle de costos por venta de minerales no metálicos por semestre y conciliación con formulario 113 (aplica para titulares de concesiones mineras y plantas de beneficio)</t>
  </si>
  <si>
    <t>Nombre titular concesión</t>
  </si>
  <si>
    <t>Nombre concesión / Planta de beneficio</t>
  </si>
  <si>
    <t>Régimen (Pequeña / Mediana / Gran Minería / Planta de Beneficio)</t>
  </si>
  <si>
    <t>Período
(I o II semestre)</t>
  </si>
  <si>
    <t>Tipo mineral</t>
  </si>
  <si>
    <t>Toneladas métricas producción por año</t>
  </si>
  <si>
    <t>Porcentaje</t>
  </si>
  <si>
    <t>Costos según formulario 113</t>
  </si>
  <si>
    <t>Detalle de costo de producción de no metálicos (aplica para titulares de concesiones mineras y plantas de beneficio)</t>
  </si>
  <si>
    <t>Costos de operación</t>
  </si>
  <si>
    <t>Depreciaciones / Amortizaciones</t>
  </si>
  <si>
    <t>Costos de transporte</t>
  </si>
  <si>
    <t>Otros costos de producción
(indirectos)</t>
  </si>
  <si>
    <t>Concepto rubro</t>
  </si>
  <si>
    <t>Total Costos de operación</t>
  </si>
  <si>
    <t>Total Depreciaciones / Amortizaciones</t>
  </si>
  <si>
    <t>Total Costos de transporte</t>
  </si>
  <si>
    <t>Total Otros costos de producción (indirectos)</t>
  </si>
  <si>
    <t>TOTAL COSTO DE PRODUCCIÓN</t>
  </si>
  <si>
    <t>Detalle del cálculo de las obligaciones de orden laboral contraídas por los titulares de derechos mineros con sus trabajadores y conciliación del cálculo de utilidades atribuibles al Estado versus el formulario 106 (aplica para titulares de concesiones mineras, licencias de comercialización y plantas de beneficio)</t>
  </si>
  <si>
    <t>Año fiscal</t>
  </si>
  <si>
    <r>
      <rPr>
        <b/>
        <sz val="8"/>
        <rFont val="Arial"/>
        <family val="2"/>
        <charset val="1"/>
      </rPr>
      <t xml:space="preserve">Tipo derecho minero
</t>
    </r>
    <r>
      <rPr>
        <b/>
        <sz val="8"/>
        <color indexed="62"/>
        <rFont val="Arial"/>
        <family val="2"/>
        <charset val="1"/>
      </rPr>
      <t>(b)</t>
    </r>
  </si>
  <si>
    <t>Régimen</t>
  </si>
  <si>
    <t>Código ARCOM</t>
  </si>
  <si>
    <t>Utilidad contable</t>
  </si>
  <si>
    <t>% Utilidad atribuible al Estado según Ley Minería</t>
  </si>
  <si>
    <t>Valor utilidad atribuible al Estado según Ley Minería</t>
  </si>
  <si>
    <t>% Utilidad trabajadores</t>
  </si>
  <si>
    <t>Valor utilidad trabajadores</t>
  </si>
  <si>
    <t>Código impuesto</t>
  </si>
  <si>
    <t>No. Formulario 106</t>
  </si>
  <si>
    <t>No. Adhesivo Formulario 106</t>
  </si>
  <si>
    <t>Valor pagado Form. 106</t>
  </si>
  <si>
    <t>Fecha pago</t>
  </si>
  <si>
    <r>
      <rPr>
        <b/>
        <sz val="8"/>
        <rFont val="Arial"/>
        <family val="2"/>
        <charset val="1"/>
      </rPr>
      <t xml:space="preserve">Observaciones
</t>
    </r>
    <r>
      <rPr>
        <b/>
        <sz val="8"/>
        <color indexed="62"/>
        <rFont val="Arial"/>
        <family val="2"/>
        <charset val="1"/>
      </rPr>
      <t xml:space="preserve">(j)
</t>
    </r>
  </si>
  <si>
    <t>{5} = {1*4}</t>
  </si>
  <si>
    <t>NOTAS:</t>
  </si>
  <si>
    <t>a. Corresponde al código del título minero vigente otorgado por la Agencia de Regulación y Control Minero</t>
  </si>
  <si>
    <t>b. Corresponde al tipo de derecho minero: Concesión minera, licencia de comercialización, planta de beneficio, contrato de explotación, etc.  También aplica para el Operador Minero</t>
  </si>
  <si>
    <t>c. Detallar la subpartida arancelaria de exportacón: 2603000000, 2616100000, 2616901000, 7108120000, 7108130000, 7112990000, 7106911000</t>
  </si>
  <si>
    <t>d. Aplica para exportadores y corresponde al código del impuesto pagado previo a la exportación: 
    - Retención en la fuente de impuesto a la renta en la comercialización de sustancias minerales, CÓDIGO 1033 (Resolución NAC-DGERCGC16-00000217)   
    - Abono a regalías mineras, CÓDIGO 4085 (Resolución NAC-DGERCGC16-00000218) . 
    - En el caso de ventas locales colocar N/A.</t>
  </si>
  <si>
    <t>e. Porcentaje de la Retención en la fuente de impuesto a la renta en la comercialización de sustancias minerales ó del Abono a Regalías Mineras</t>
  </si>
  <si>
    <t>f. Valor de la Retención en la fuente de impuesto a la renta en la comercialización de sustancias minerales ó del Abono a Regalías Mineras</t>
  </si>
  <si>
    <t>g. Detallar la descripción o nombre del mineral.  Ejemplo: lingotes, concentrado, cuarzo, etc.</t>
  </si>
  <si>
    <t>Incremento neto de empleo</t>
  </si>
  <si>
    <t>INCREMENTO NETO DE EMPLEOS</t>
  </si>
  <si>
    <t xml:space="preserve">Cálculo de la deducción por incremento neto de empleos </t>
  </si>
  <si>
    <t>Número de empleados nuevos según las condiciones establecidas en la normativa tributaria.</t>
  </si>
  <si>
    <t xml:space="preserve">Número de empleados que han salido según las condiciones establecidas en la normativa tributaria. </t>
  </si>
  <si>
    <r>
      <t xml:space="preserve">Incremento Neto de Empleos según las condiciones establecidas en la normativa tributaria. </t>
    </r>
    <r>
      <rPr>
        <b/>
        <sz val="8"/>
        <color theme="3"/>
        <rFont val="Arial"/>
        <family val="2"/>
      </rPr>
      <t>(a)</t>
    </r>
  </si>
  <si>
    <t>{3} = {1 - 2}</t>
  </si>
  <si>
    <t>Valor total de remuneraciones y beneficios de ley sobre los que se aportó al IESS pagados a los empleados nuevos en el ejercicio fiscal auditado.</t>
  </si>
  <si>
    <t>Valor promedio de remuneraciones y beneficios de ley a empleados nuevos</t>
  </si>
  <si>
    <t>{5} = {4 / 1}</t>
  </si>
  <si>
    <r>
      <t xml:space="preserve">Gasto de nómina del ejercicio fiscal auditado. </t>
    </r>
    <r>
      <rPr>
        <b/>
        <sz val="8"/>
        <color theme="3"/>
        <rFont val="Arial"/>
        <family val="2"/>
      </rPr>
      <t>(b</t>
    </r>
    <r>
      <rPr>
        <b/>
        <sz val="8"/>
        <color indexed="56"/>
        <rFont val="Arial"/>
        <family val="2"/>
      </rPr>
      <t>)</t>
    </r>
  </si>
  <si>
    <t>Gasto de nómina del ejercicio fiscal anterior al auditado.</t>
  </si>
  <si>
    <t>Diferencia en el gasto de nómina entre los ejercicios fiscales</t>
  </si>
  <si>
    <t>{8} = {6 - 7}</t>
  </si>
  <si>
    <t>Deducción por incremento neto de empleados calculada</t>
  </si>
  <si>
    <t>{9} = SI{6&gt;7; 5*3; 0}</t>
  </si>
  <si>
    <t>Valor de la deducción por incremento neto de empleos declarada en el impuesto a la renta</t>
  </si>
  <si>
    <r>
      <t xml:space="preserve">Diferencia </t>
    </r>
    <r>
      <rPr>
        <b/>
        <sz val="8"/>
        <color indexed="56"/>
        <rFont val="Arial"/>
        <family val="2"/>
      </rPr>
      <t>(c)</t>
    </r>
  </si>
  <si>
    <t>{11} = {9 - 10}</t>
  </si>
  <si>
    <t>EMPLEADOS CONTRATADOS CON DISCAPACIDAD O SUS SUSTITUTOS</t>
  </si>
  <si>
    <t>Cálculo de la deducción por el pago a empleados contratados con discapacidad o sus sustitutos</t>
  </si>
  <si>
    <r>
      <t xml:space="preserve">No. total de empleados bajo relación de dependencia 
</t>
    </r>
    <r>
      <rPr>
        <b/>
        <sz val="8"/>
        <color indexed="56"/>
        <rFont val="Arial"/>
        <family val="2"/>
      </rPr>
      <t>(d)</t>
    </r>
  </si>
  <si>
    <r>
      <t xml:space="preserve">% de inclusión laboral a personas con discapacidad 
</t>
    </r>
    <r>
      <rPr>
        <b/>
        <sz val="8"/>
        <color indexed="56"/>
        <rFont val="Arial"/>
        <family val="2"/>
      </rPr>
      <t>(e)</t>
    </r>
  </si>
  <si>
    <r>
      <t xml:space="preserve">No. mínimo de inclusión laboral a personas con discapacidad en la empresa
</t>
    </r>
    <r>
      <rPr>
        <b/>
        <sz val="8"/>
        <color theme="3"/>
        <rFont val="Arial"/>
        <family val="2"/>
      </rPr>
      <t>(f)</t>
    </r>
  </si>
  <si>
    <r>
      <t xml:space="preserve">No. total de personas con discapacidad o sus sustitutos que trabajan en la empresa
</t>
    </r>
    <r>
      <rPr>
        <b/>
        <sz val="8"/>
        <color indexed="56"/>
        <rFont val="Arial"/>
        <family val="2"/>
      </rPr>
      <t>(g)</t>
    </r>
  </si>
  <si>
    <r>
      <t xml:space="preserve">No. de personas contratadas que exceden el número mínimo de inclusión laboral para personas con discapacidad
</t>
    </r>
    <r>
      <rPr>
        <b/>
        <sz val="8"/>
        <color theme="3"/>
        <rFont val="Arial"/>
        <family val="2"/>
      </rPr>
      <t>(h)</t>
    </r>
  </si>
  <si>
    <r>
      <t xml:space="preserve">Valor total de remuneraciones y beneficios sociales pagados a empleados contratados con discapacidad o sus sustitutos
</t>
    </r>
    <r>
      <rPr>
        <b/>
        <sz val="8"/>
        <color theme="3"/>
        <rFont val="Arial"/>
        <family val="2"/>
      </rPr>
      <t>(i)</t>
    </r>
  </si>
  <si>
    <r>
      <t xml:space="preserve">Deducción adicional por pago a empleados contratados con discapacidad o sus sustitutos
</t>
    </r>
    <r>
      <rPr>
        <b/>
        <sz val="8"/>
        <color indexed="56"/>
        <rFont val="Arial"/>
        <family val="2"/>
      </rPr>
      <t>(j)</t>
    </r>
  </si>
  <si>
    <t xml:space="preserve"> {3}={1*2}</t>
  </si>
  <si>
    <t xml:space="preserve"> {5}={4-3}</t>
  </si>
  <si>
    <t>{7}={{6/4}*5}*150%</t>
  </si>
  <si>
    <t>Deducción por empleados contratados con discapacidad o sus sustitutos calculada</t>
  </si>
  <si>
    <t>Valor de la deducción por empleados contratados con discapacidad o sus sustitutos declarada en el impuesto a la renta</t>
  </si>
  <si>
    <r>
      <t xml:space="preserve">Diferencia </t>
    </r>
    <r>
      <rPr>
        <b/>
        <sz val="8"/>
        <color indexed="56"/>
        <rFont val="Arial"/>
        <family val="2"/>
      </rPr>
      <t>(k)</t>
    </r>
  </si>
  <si>
    <t>EMPLEADOS ADULTOS MAYORES O MIGRANTES RETORNADOS MAYORES A CUARENTA AÑOS</t>
  </si>
  <si>
    <t>Cálculo de la deducción por el pago a empleados contratados adultos mayores y migrantes retornados mayores a cuarenta años</t>
  </si>
  <si>
    <r>
      <t xml:space="preserve">No. total de empleados adultos mayores
</t>
    </r>
    <r>
      <rPr>
        <b/>
        <sz val="8"/>
        <color indexed="56"/>
        <rFont val="Arial"/>
        <family val="2"/>
      </rPr>
      <t>(l)</t>
    </r>
  </si>
  <si>
    <r>
      <t xml:space="preserve">No. total de empleados migrantes retornados
mayores de 40 años
</t>
    </r>
    <r>
      <rPr>
        <b/>
        <sz val="8"/>
        <color indexed="56"/>
        <rFont val="Arial"/>
        <family val="2"/>
      </rPr>
      <t>(m)</t>
    </r>
  </si>
  <si>
    <t>Total remuneraciones y beneficios sociales pagados a empleados adultos mayores</t>
  </si>
  <si>
    <t>Total remuneraciones y beneficios sociales pagados a empleados migrantes retornados
mayores de 40 años</t>
  </si>
  <si>
    <r>
      <t xml:space="preserve">Total remuneraciones y beneficios sociales pagados a empleados adultos mayores y migrantes retornados mayores a 40 años
</t>
    </r>
    <r>
      <rPr>
        <b/>
        <sz val="8"/>
        <color indexed="56"/>
        <rFont val="Arial"/>
        <family val="2"/>
      </rPr>
      <t>(n)</t>
    </r>
  </si>
  <si>
    <r>
      <t xml:space="preserve">Deducción adicional por pago a empleados adultos mayores y migrantes retornados mayores a 40 años
</t>
    </r>
    <r>
      <rPr>
        <b/>
        <sz val="8"/>
        <color indexed="56"/>
        <rFont val="Arial"/>
        <family val="2"/>
      </rPr>
      <t>(o)</t>
    </r>
  </si>
  <si>
    <t xml:space="preserve"> {4}</t>
  </si>
  <si>
    <t xml:space="preserve"> {5}={3+4}</t>
  </si>
  <si>
    <t>{6}={5*150%}</t>
  </si>
  <si>
    <t>Deducción por el pago a empleados adultos mayores y migrantes retornados mayores a 40 años calculada</t>
  </si>
  <si>
    <t>Valor de la deducción por empleados adultos mayores y migrantes retornados mayores a 40 años declarada en el impuesto a la renta</t>
  </si>
  <si>
    <r>
      <t xml:space="preserve">Diferencia </t>
    </r>
    <r>
      <rPr>
        <b/>
        <sz val="8"/>
        <color indexed="56"/>
        <rFont val="Arial"/>
        <family val="2"/>
      </rPr>
      <t>(p)</t>
    </r>
  </si>
  <si>
    <t>a. Considerar lo establecido en el numeral 9 del artículo 10 de la Ley de Régimen Tributario Interno, en concordancia con el numeral 9 del artículo 46 del Reglamento para la aplicación de la Ley de Régimen Tributario Interno y la Circular No. NAC-DGECCGC17-00000009.</t>
  </si>
  <si>
    <t>b. Sumatoria de las remuneraciones y beneficios de ley percibidos por los trabajadores en el ejercicio fiscal auditado.</t>
  </si>
  <si>
    <t xml:space="preserve">d. Número total de empleados bajo relación de dependencia con corte al último día del mes. </t>
  </si>
  <si>
    <t>e. Porcentaje legal de obligación de contratar a personas con discapacidad de acuerdo con el artículo 47 de la Ley Orgánica de Discapacidades, cuando se cuenta con un número mínimo de veinticinco (25) trabajadores.</t>
  </si>
  <si>
    <t>f. De conformidad con lo señalado en el artículo 12 del Reglamento a la Ley Orgánica de Discapacidades, cuando el porcentaje de inclusión laboral de personas con discapacidad, resulte un número decimal, solo se considerará la parte entera del número.</t>
  </si>
  <si>
    <t>g. El artículo 48 de la Ley Orgánica de Discapacidades establece a quiénes se considera sustitutos y el artículo 12 del Reglamento a la Ley Orgánica de Discapacidades, indica que pasarán a formar parte del porcentaje de inclusión laboral, quienes tengan una discapacidad igual o superior al treinta por ciento.</t>
  </si>
  <si>
    <t>h. Para el caso de trabajadores con discapacidad existentes o nuevos, este beneficio será aplicable durante el tiempo que dure la relación laboral, y siempre que no hayan sido contratados para cubrir el porcentaje legal mínimo de personal con discapacidad.</t>
  </si>
  <si>
    <t>i. Considerar las disposiciones establecidas en el artículo 1 de la resolución No. NAC-DGERCGC17-00000451.</t>
  </si>
  <si>
    <t>j. Considerar las disposiciones establecidas en la resolución No. NAC-DGERCGC17-00000451. La deducción adicional no será aplicable en el caso de contratación de trabajadores que hayan sido dependientes del mismo empleador, de parientes dentro del cuarto grado de consanguinidad y segundo de afinidad o de partes relacionadas del empleador en los tres años anteriores.</t>
  </si>
  <si>
    <t>l. Para el caso de personas adultas mayores se podrá acceder a este beneficio desde el mes en que hubieren cumplido sesenta y cinco años de edad y solamente por dos años.</t>
  </si>
  <si>
    <t>m. Para el caso de migrantes retornados mayores de cuarenta años, se podrá acceder a este beneficio por un período de dos años cuando se trate de ciudadanos ecuatorianos que tengan la condición de migrante conforme a los criterios y mecanismos establecidos por el ministerio rector de la política de movilidad humana y consten en el registro correspondiente.</t>
  </si>
  <si>
    <t>n. Se refiere al valor de las remuneraciones y beneficios sociales pagados a empleados adultos mayores y migrantes retornados mayores a cuarenta años sobre los cuales se aporte al IESS, cuando corresponda.</t>
  </si>
  <si>
    <t>o. El beneficio se aplicará desde el inicio de la relación laboral, por el lapso de dos años, por una sola vez y procederá exclusivamente sobre aquellos meses en que se cumplieron las condiciones para su aplicación.</t>
  </si>
  <si>
    <t>c, k y p. En caso de existir diferencias u observaciones, se debe revelar la explicación de las mismas, tanto al pie de este anexo, como en la parte de Recomendaciones sobre Aspectos Tributarios.</t>
  </si>
  <si>
    <t>No Documento de exportación
(# de refrendo)</t>
  </si>
  <si>
    <t>Forma de Pago</t>
  </si>
  <si>
    <t>VALOR FOB EXPORTACION SEGÚN DAE</t>
  </si>
  <si>
    <t>NOTA DE CRÉDITO NO CONSIDERADAS EN DECLARACIÓN ADUANERA (USD)</t>
  </si>
  <si>
    <t>{5 = 3 - 4}</t>
  </si>
  <si>
    <t>{6 = 5 * 5%}</t>
  </si>
  <si>
    <t>INGRESOS</t>
  </si>
  <si>
    <r>
      <t xml:space="preserve">Diferencias
</t>
    </r>
    <r>
      <rPr>
        <b/>
        <sz val="8"/>
        <color indexed="62"/>
        <rFont val="Arial"/>
        <family val="2"/>
        <charset val="1"/>
      </rPr>
      <t>(n)</t>
    </r>
  </si>
  <si>
    <r>
      <t xml:space="preserve">Observaciones
</t>
    </r>
    <r>
      <rPr>
        <b/>
        <sz val="8"/>
        <color indexed="62"/>
        <rFont val="Arial"/>
        <family val="2"/>
        <charset val="1"/>
      </rPr>
      <t>(o)</t>
    </r>
  </si>
  <si>
    <r>
      <t xml:space="preserve">Tipo de mineral
</t>
    </r>
    <r>
      <rPr>
        <b/>
        <sz val="8"/>
        <color indexed="62"/>
        <rFont val="Arial"/>
        <family val="2"/>
        <charset val="1"/>
      </rPr>
      <t>(g)</t>
    </r>
  </si>
  <si>
    <t>Unidad de medida
(gramos, toneladas métricas, onzas, etc)</t>
  </si>
  <si>
    <t>Merma</t>
  </si>
  <si>
    <t>Peso neto</t>
  </si>
  <si>
    <r>
      <t xml:space="preserve">Porcentaje mineral  pagable (Ley) en gramos
</t>
    </r>
    <r>
      <rPr>
        <b/>
        <sz val="7.5"/>
        <color theme="3"/>
        <rFont val="Arial"/>
        <family val="2"/>
      </rPr>
      <t>(k)</t>
    </r>
    <r>
      <rPr>
        <b/>
        <sz val="7.5"/>
        <rFont val="Arial"/>
        <family val="2"/>
      </rPr>
      <t xml:space="preserve">
</t>
    </r>
  </si>
  <si>
    <t>Precio en gramos u onzas
(l)</t>
  </si>
  <si>
    <r>
      <t xml:space="preserve">Fuente precio
</t>
    </r>
    <r>
      <rPr>
        <b/>
        <sz val="8"/>
        <color indexed="62"/>
        <rFont val="Arial"/>
        <family val="2"/>
        <charset val="1"/>
      </rPr>
      <t>(m)</t>
    </r>
  </si>
  <si>
    <t>(h)</t>
  </si>
  <si>
    <t>{3} = {1}*{2)</t>
  </si>
  <si>
    <t>{8}={3}*{4}*{5}*{6}/31,1034768</t>
  </si>
  <si>
    <t>{12}= {10}-{11}</t>
  </si>
  <si>
    <t>Tm</t>
  </si>
  <si>
    <t>Detalle de notas de crédito y/o débito (aplica para titulares de concesiones mineras, licencias de comercialización, plantas de beneficio u operadores mineros)</t>
  </si>
  <si>
    <t>COSTO DE VENTAS</t>
  </si>
  <si>
    <r>
      <t xml:space="preserve">Costo de producción
</t>
    </r>
    <r>
      <rPr>
        <b/>
        <sz val="8"/>
        <color indexed="62"/>
        <rFont val="Arial"/>
        <family val="2"/>
        <charset val="1"/>
      </rPr>
      <t xml:space="preserve">(p) </t>
    </r>
  </si>
  <si>
    <t>COMPRAS</t>
  </si>
  <si>
    <t>Detalle de pagos efectuados a plantas de beneficio (aplica para concesionariosy operadores mineros)</t>
  </si>
  <si>
    <t>No. comprobante de venta</t>
  </si>
  <si>
    <t>Fecha de emisión comprobante de venta</t>
  </si>
  <si>
    <t>No. Identificación o RUC planta de beneficio</t>
  </si>
  <si>
    <t>Razón social planta de beneficio</t>
  </si>
  <si>
    <t>Forma de traspaso de mineral</t>
  </si>
  <si>
    <t>Cantidad de mineral obtenido</t>
  </si>
  <si>
    <t>Unidad de medida del material obtenido</t>
  </si>
  <si>
    <t>Nombre del mineral obtenido</t>
  </si>
  <si>
    <t xml:space="preserve">Forma de pago
(efectivo/cheque/transferencia/
especies)
</t>
  </si>
  <si>
    <t>(q)</t>
  </si>
  <si>
    <t>(r)</t>
  </si>
  <si>
    <t>dd/mmm/aaaa</t>
  </si>
  <si>
    <t>PARTICIPACIÓN LABORAL ATRIBUIBLE AL ESTADO</t>
  </si>
  <si>
    <t>ACTIVO MINERO</t>
  </si>
  <si>
    <t>Detalle de los rubros o cuentas que componen el activo minero (aplica para concesiones mineras)</t>
  </si>
  <si>
    <t>No. cuenta contable</t>
  </si>
  <si>
    <t>Nombre cuenta contable</t>
  </si>
  <si>
    <t>Casillero declaración impuesto a la renta</t>
  </si>
  <si>
    <t>h. Unidad de medida del mineral comercializado</t>
  </si>
  <si>
    <t>i. Cantidad antes de mermas en función de la unidad de medida</t>
  </si>
  <si>
    <t>j. Cantidad de contenido del mineral principal (aplica para concentrados de metales preciosos)</t>
  </si>
  <si>
    <t>k. Porcentaje pagable en función de la cantidad de contenido del mineral principal (definidos en contratos)</t>
  </si>
  <si>
    <t>l. Precio internacional del mineral principal comercializado bajo los términos establecidos en el contrato</t>
  </si>
  <si>
    <t xml:space="preserve">m. Detallar la fuente o referencia de la cual el contribuyente tomó el precio internacional del mineral comercializado. </t>
  </si>
  <si>
    <t>n. En caso de existir diferencias (por ejemplo por ajustes posteriores a la exportación por variaciones en precios, calidad, cargos, etc.), se debe revelar la explicación de las mismas, tanto al pie de este anexo, como en la parte de Recomendaciones sobre Aspectos Tributarios.</t>
  </si>
  <si>
    <t>o. Detallar el número de formulario y de adhesivo del formulario 113, y el número de formulario 106 si aplica. Detallar otras observaciones de ser el caso.</t>
  </si>
  <si>
    <t>p. Trasladar la sumatoria de los valores del cuadro "Detalle de costo de producción de no metálicos"</t>
  </si>
  <si>
    <t>q. Detallar la forma de traspaso del mineral obtenido al cliente. Ejemplo: contrato o factura</t>
  </si>
  <si>
    <t>r. Cantidad de mineral obtenido luego del procesamiento efectuado por la planta de beneficio</t>
  </si>
  <si>
    <t>Año 2019</t>
  </si>
  <si>
    <t>{8} = {2+3+4+5+6+7}</t>
  </si>
  <si>
    <t>{9} = {1-8}</t>
  </si>
  <si>
    <t>titulo</t>
  </si>
  <si>
    <t>Fecha del Cobro (Depósito, compensación o transferencia)</t>
  </si>
  <si>
    <t>Cantidad 
 (peso sin humedad o merma)
(i)</t>
  </si>
  <si>
    <r>
      <t xml:space="preserve">Ley o contenido  del mineral principal en gramos
</t>
    </r>
    <r>
      <rPr>
        <b/>
        <sz val="7.5"/>
        <rFont val="Arial"/>
        <family val="2"/>
        <charset val="1"/>
      </rPr>
      <t>(j)</t>
    </r>
  </si>
  <si>
    <t>Cargos de tratamiento y/o penalidades
(-)</t>
  </si>
  <si>
    <t>DEDUCCIONES LABORALES</t>
  </si>
  <si>
    <t>CONCILIACIÓN TRIBUTARIA - DIFERENCIAS PERMANENTES (DEDUCCIONES ADICIONALES - LABORALES)</t>
  </si>
  <si>
    <t>Cálculo de la deducción por incremento neto de empleos, deducción por el pago a empleados contratados con discapacidad o sus sustitutos y deducción por el pago a empleados contratados adultos mayores y migrantes retornados mayores a cuarenta años</t>
  </si>
  <si>
    <t>ANEXO No. 9</t>
  </si>
  <si>
    <t>SERVICIOS DE SEGURIDAD ARMILED CIA. LTDA</t>
  </si>
  <si>
    <t>SERVICIOS</t>
  </si>
  <si>
    <t>SUPERINTENDENCIA DE COMPAÑIAS</t>
  </si>
  <si>
    <t>SERVICIOS DE SEGURIDAD ARMILED CIA LTDA</t>
  </si>
  <si>
    <t>SERVICIOS DE PROTECCION Y VIGILANCIA PRIVADA</t>
  </si>
  <si>
    <t>PEDREGAL N35-115 Y PASAJE A</t>
  </si>
  <si>
    <t>022441842</t>
  </si>
  <si>
    <t>0905687950</t>
  </si>
  <si>
    <t>MIRANDA SAMANIEGO GUILLERMO ALEJANDRO</t>
  </si>
  <si>
    <t>JOSE MARIA RAIGADA N45-500 Y AV OCCIDENTAL</t>
  </si>
  <si>
    <t>N/A</t>
  </si>
  <si>
    <t>GARCIA PAZ Y MIÑO MARCO ANTONIO</t>
  </si>
  <si>
    <t>ISAAC BARRERO 131Y AV 6 DE DICIEMBRE</t>
  </si>
  <si>
    <t>CHERRES MORA PAUL VINICIO</t>
  </si>
  <si>
    <t>CORRALES MOYA CESAR ANDRES</t>
  </si>
  <si>
    <t>ECUADOR</t>
  </si>
  <si>
    <t>José Félix Barreiro E16-82 y de las Madres</t>
  </si>
  <si>
    <t>Datos de las personas naturales/sociedades que prestaron servicios de asesoría tributaria al contribuyente (b)</t>
  </si>
  <si>
    <t>RAMON VACAS AMPARO CRISTINA</t>
  </si>
  <si>
    <t>AV. DEL MAESTRO OE3-262 Y GASPAR TICA</t>
  </si>
  <si>
    <t>BALANCECONSULT S.A.</t>
  </si>
  <si>
    <t>Av. Eloy Alfaro S/N y Av. 6 de diciembre</t>
  </si>
  <si>
    <t xml:space="preserve"> 02 601 2246</t>
  </si>
  <si>
    <t>C.C: 0905687950</t>
  </si>
  <si>
    <t>Representante Legal Servicios de Seguridad Armiled Cia Ltda</t>
  </si>
  <si>
    <t>Contador Servicios de Seguridad Armiled Cia Ltda</t>
  </si>
  <si>
    <t>RUC No. 1714348651001</t>
  </si>
  <si>
    <t xml:space="preserve">BANCO PICHINCHA CTA CTE 3076287204                </t>
  </si>
  <si>
    <t xml:space="preserve">BANCO PACIFICO CTA CTE 0515159-7                  </t>
  </si>
  <si>
    <t xml:space="preserve">BANCO DE FOMENTO CTA AHO 0-01040443-2             </t>
  </si>
  <si>
    <t xml:space="preserve">MUTUALISTA PICHINCHA                              </t>
  </si>
  <si>
    <t xml:space="preserve">BANCO PICHINCHA CTA CTE 2100126089                </t>
  </si>
  <si>
    <t xml:space="preserve">BANCO GUAYAQUIL 4123522-5                         </t>
  </si>
  <si>
    <t>ACT CORRIENTE  Efectivo y equivalentes al efectivo</t>
  </si>
  <si>
    <t>ACT CORRIENTE  CUENTAS Y DOCUMENTOS POR COBRAR COMERCIALES CORRIENTES NO RELACIONADAS Locales</t>
  </si>
  <si>
    <t xml:space="preserve">CLIENTES SERVICIOS DE GUARDIANIA SECTOR PUBLICO   </t>
  </si>
  <si>
    <t xml:space="preserve">CLIENTES SERVICIOS DE TRANSPORTE                  </t>
  </si>
  <si>
    <t xml:space="preserve">CLIENTES POR FACTURAR SECTOR PUBLICO              </t>
  </si>
  <si>
    <t xml:space="preserve">CLIENTES SERVICIOS DE GUARDIANIA SECTOR PRIVADO   </t>
  </si>
  <si>
    <t xml:space="preserve">CLIENTES POR FACTURAR SECTOR PRIVADO              </t>
  </si>
  <si>
    <t>ACT CORRIENTE  (-) Deterioro acumulado del valor de cuentas y documentos por cobrar comerciales por incobrabilidad (provisiones para créditos incobrables)</t>
  </si>
  <si>
    <t>ACT CORRIENTE  OTRAS RELACIONADAS Locales</t>
  </si>
  <si>
    <t>ACT CORRIENTE  OTRAS NO RELACIONADAS Locales</t>
  </si>
  <si>
    <t>ACT CORRIENTE  (-) Deterioro acumulado del valor  de otros activos financieros corrientes medidos a costo amortizado  (provisiones para créditos incobrables)</t>
  </si>
  <si>
    <t>ACT CORRIENTE  Inventario de suministros, herramientas, repuestos y materiales (no para la construcción)</t>
  </si>
  <si>
    <t>ACT CORRIENTE  GASTOS PAGADOS POR ANTICIPADO (PREPAGADOS) Arrendamientos operativos pagados por anticipado</t>
  </si>
  <si>
    <t>ACT CORRIENTE  GASTOS PAGADOS POR ANTICIPADO (PREPAGADOS) Primas de seguro pagadas por anticipado</t>
  </si>
  <si>
    <t>ACT CORRIENTE  GASTOS PAGADOS POR ANTICIPADO (PREPAGADOS) Otros</t>
  </si>
  <si>
    <t>ACT NO CORRIENTE  TERRENOS Costo historico</t>
  </si>
  <si>
    <t>ACT NO CORRIENTE  EDIFICIOS  Costo historico</t>
  </si>
  <si>
    <t>ACT NO CORRIENTE  Muebles y enseres</t>
  </si>
  <si>
    <t>ACT NO CORRIENTE  Equipo de Computación</t>
  </si>
  <si>
    <t>ACT NO CORRIENTE  Vehículos, Equipo de Transporte y Caminero Móvil</t>
  </si>
  <si>
    <t>ACT NO CORRIENTE  Otras Propiedades, Planta y Equipo</t>
  </si>
  <si>
    <t>ACT NO CORRIENTE  DEPRECIACION ACUMULADA DE PP y E Del costo histórico antes de reexpresiones o revaluaciones</t>
  </si>
  <si>
    <t>ACT NO CORRIENTE  OTRAS RELACIONADAS Locales</t>
  </si>
  <si>
    <t>ACT NO CORRIENTE  OTRAS NO RELACIONADAS Locales</t>
  </si>
  <si>
    <t>ACT NO CORRIENTE  ACTIVO POR IMP DIFERIDOS Por diferencias temporarias</t>
  </si>
  <si>
    <t>ACT NO CORRIENTE  Otros Activos No Corrientes</t>
  </si>
  <si>
    <t xml:space="preserve">PROVISION CUENTAS INCOBRABLES                     </t>
  </si>
  <si>
    <t xml:space="preserve">SEGURIDAD Y VIGILANCE PROVIGILANCE CIA LTDA       </t>
  </si>
  <si>
    <t xml:space="preserve">MEDEL S A                                         </t>
  </si>
  <si>
    <t xml:space="preserve">GARANTIA CLIENTES SECTOR PUBLICO                  </t>
  </si>
  <si>
    <t xml:space="preserve">ANTICIPO EMPLEADOS OPERATIVOS                     </t>
  </si>
  <si>
    <t xml:space="preserve">ANTICIPO EMPLEADOS ADMINISTRATIVOS                </t>
  </si>
  <si>
    <t xml:space="preserve">PRESTAMOS EMPLEADOS POR COBRAR OPERATIVOS         </t>
  </si>
  <si>
    <t xml:space="preserve">PRESTAMOS EMPLEADOS POR COBRAR ADMINISTRATIVOS    </t>
  </si>
  <si>
    <t xml:space="preserve">CURSOS DE CAPACITACION POR COBRAR OPERATIVOS      </t>
  </si>
  <si>
    <t xml:space="preserve">CURSOS DE CAPACITACION PERS OPER CENFORC          </t>
  </si>
  <si>
    <t xml:space="preserve">CURSOS DE CAPACITACION PERS ADMIN CENFORC         </t>
  </si>
  <si>
    <t xml:space="preserve">SUBSIDIOS MEDICOS POR COBRAR OPERATIVO            </t>
  </si>
  <si>
    <t xml:space="preserve">SUBSIDIOS MEDICOS POR COBRAR ADMINISTRATIVO       </t>
  </si>
  <si>
    <t xml:space="preserve">RETENCIONES JUDICIALES PERSONAL OPERATIVO         </t>
  </si>
  <si>
    <t xml:space="preserve">RETENCION IMPUESTO A LA RTA EN REL DEP ADM        </t>
  </si>
  <si>
    <t xml:space="preserve">EDITORIAL LOGORESMA                               </t>
  </si>
  <si>
    <t xml:space="preserve">CHILUIZA VILLALTA MARCIA ITALIA                   </t>
  </si>
  <si>
    <t xml:space="preserve">ANTICIPOS PROVEEDORES BIENES                      </t>
  </si>
  <si>
    <t xml:space="preserve">ANTICIPOS PROVEEDORES SERVICIOS                   </t>
  </si>
  <si>
    <t xml:space="preserve">VARIOS POR LIQUIDAR                               </t>
  </si>
  <si>
    <t xml:space="preserve">GARANTIA OFC CUENCA                               </t>
  </si>
  <si>
    <t xml:space="preserve">GARANTIA OFC LAGO AGRIO                           </t>
  </si>
  <si>
    <t xml:space="preserve">GARANTIA OFC GUAYAQUIL                            </t>
  </si>
  <si>
    <t xml:space="preserve">GARANTIA OFC GUARANDA                             </t>
  </si>
  <si>
    <t xml:space="preserve">GARANTIA OFC RIOBAMBA                             </t>
  </si>
  <si>
    <t xml:space="preserve">GARANTIA OFC LOJA                                 </t>
  </si>
  <si>
    <t xml:space="preserve">GARANTIA OFC AZOGUES                              </t>
  </si>
  <si>
    <t xml:space="preserve">GARANTIA OFC STA ELENA                            </t>
  </si>
  <si>
    <t xml:space="preserve">GARANTIA OFC MACHALA                              </t>
  </si>
  <si>
    <t xml:space="preserve">GARANTIA OFC VENTANAS                             </t>
  </si>
  <si>
    <t xml:space="preserve">GARANTIA OFC ESMERALDAS                           </t>
  </si>
  <si>
    <t xml:space="preserve">GARANTIA OFC CARCHI                               </t>
  </si>
  <si>
    <t xml:space="preserve">GARANTIA OFC PUYO                                 </t>
  </si>
  <si>
    <t xml:space="preserve">GARANTIA OFC TENA                                 </t>
  </si>
  <si>
    <t xml:space="preserve">GARANTIA OFC MANABI                               </t>
  </si>
  <si>
    <t xml:space="preserve">GARANTIA OFC STO DOMINGO                          </t>
  </si>
  <si>
    <t xml:space="preserve">GARANTIA ZAMORA CHINCHIPE                         </t>
  </si>
  <si>
    <t xml:space="preserve">GARANTIA ARCOTEL  SERV DE FRECUENCIA DE RADIO     </t>
  </si>
  <si>
    <t xml:space="preserve">OT CUENTAS POR COBRAR                             </t>
  </si>
  <si>
    <t xml:space="preserve">COSTO AMORTIZADO CXC RELACIONADAS                 </t>
  </si>
  <si>
    <t xml:space="preserve">INVENTARIO DOTACION                               </t>
  </si>
  <si>
    <t xml:space="preserve">INV EQUIPO ELECTRONICO                            </t>
  </si>
  <si>
    <t xml:space="preserve">INV HERRAMIENTAS Y MATERIALES                     </t>
  </si>
  <si>
    <t xml:space="preserve">INV SUMINISTROS OFICINA                           </t>
  </si>
  <si>
    <t xml:space="preserve">ARRIENDOS PAGADOS POR ANTICIPADO                  </t>
  </si>
  <si>
    <t xml:space="preserve">SEGUROS PAGADOS POR ANTICIPADO OP                 </t>
  </si>
  <si>
    <t xml:space="preserve">SEGUROS PAGADOS POR ANTICIPADOS ADM               </t>
  </si>
  <si>
    <t xml:space="preserve">SERVICIOS PAGADOS POR ANTICIPADO                  </t>
  </si>
  <si>
    <t xml:space="preserve">INTERES POR DEVENGAR                              </t>
  </si>
  <si>
    <t xml:space="preserve">TERRENOS                                          </t>
  </si>
  <si>
    <t xml:space="preserve">EDIFICIOS                                         </t>
  </si>
  <si>
    <t xml:space="preserve">MUEBLES Y ENSERES                                 </t>
  </si>
  <si>
    <t xml:space="preserve">EQUIPO DE COMPUTACION                             </t>
  </si>
  <si>
    <t xml:space="preserve">VEHICULOS  EQUIPOS DE TRANSPORTE                  </t>
  </si>
  <si>
    <t xml:space="preserve">VEHICULOS REVALORIZADOS                           </t>
  </si>
  <si>
    <t xml:space="preserve">OTROS PROPIEDADES  PLANTA Y EQUIPO                </t>
  </si>
  <si>
    <t xml:space="preserve">DEPREC ACUM EDIFICIOS                             </t>
  </si>
  <si>
    <t xml:space="preserve">DEPREC ACUM MUEBLES Y ENSERES                     </t>
  </si>
  <si>
    <t xml:space="preserve">DEPREC ACUM EQUIPO DE COMPUTACION                 </t>
  </si>
  <si>
    <t xml:space="preserve">DEPREC ACUM VEHICULOS  EQUIPOS DE TRANSPORTE      </t>
  </si>
  <si>
    <t xml:space="preserve">DEPREC ACUM OTROS PROPIEDADES  PLANTA Y EQUIPO    </t>
  </si>
  <si>
    <t xml:space="preserve">INTERESES POR COBRAR L/P                          </t>
  </si>
  <si>
    <t xml:space="preserve">ROTULAR  WALKER GREGORI                           </t>
  </si>
  <si>
    <t xml:space="preserve">INVERSION CLUB DEPORTIVO DEL VALLE                </t>
  </si>
  <si>
    <t xml:space="preserve">INVERSION S.D.AUCAS                               </t>
  </si>
  <si>
    <t xml:space="preserve">COSTO AMORTIZADO PRESTAMOS A TERCEROS             </t>
  </si>
  <si>
    <t xml:space="preserve">PRESTAMOS EMPLEADOS POR COBRAR ADMIN L/P          </t>
  </si>
  <si>
    <t xml:space="preserve">MEDEL S.A.                                        </t>
  </si>
  <si>
    <t xml:space="preserve">CENFORC CIA LTDA                                  </t>
  </si>
  <si>
    <t>ACTIVOS POR IMPUESTOS DIFERIDOS JUBILACION PATRONA</t>
  </si>
  <si>
    <t xml:space="preserve">ACTIVOS POR IMPUESTOS DIFERIDOS DESAHUCIO         </t>
  </si>
  <si>
    <t xml:space="preserve">DERECHO DE USO DE ARRENDAMIENTO L/P               </t>
  </si>
  <si>
    <t xml:space="preserve">DEPRECIACION ACUMULADA ARRIENDO FINANCIERO        </t>
  </si>
  <si>
    <t xml:space="preserve">ACTIVO COSTO FINANCIERO ARRENDAMIENTO L/P         </t>
  </si>
  <si>
    <t>PAS CORRIENTE  CUENTAS Y DOCUMENTOS POR PAGAR COMERCIALES CORRIENTES NO RELAC Locales</t>
  </si>
  <si>
    <t>PAS CORRIENTE  OTRAS CUENTAS Y DOCUMENTOS POR PAGAR CORRIENTES DIVIDENDOS POR PAGAR en efectivo</t>
  </si>
  <si>
    <t>PAS CORRIENTE  OTRAS CUENTAS Y DOCUMENTOS POR PAGAR CORRIENTES OTRAS NO RELACIONADAS Locales</t>
  </si>
  <si>
    <t>PAS CORRIENTE  OBLIGACIONES CON INSTITUCIONES FINANCIERAS - CORRIENTES NO RELAC Locales</t>
  </si>
  <si>
    <t>PAS CORRIENTE  Impuesto A La Renta Por Pagar Del Ejercicio</t>
  </si>
  <si>
    <t>PAS CORRIENTE  PASIVOS CORRIENTES POR BENEFICIOS A LOS EMPLEADOSParticipación trabajadores por pagar del ejercicio</t>
  </si>
  <si>
    <t>PAS CORRIENTE  PASIVOS CORRIENTES POR BENEFICIOS A LOS EMPLEADOS Obligaciones con el IESS</t>
  </si>
  <si>
    <t>PAS CORRIENTE  PASIVOS CORRIENTES POR BENEFICIOS A LOS EMPLEADOS Otros Pasivos Corrientes Por Beneficios a Empleados</t>
  </si>
  <si>
    <t>PAS CORRIENTE  PROVISIONES CORRIENTES  Otras</t>
  </si>
  <si>
    <t>PAS CORRIENTE  OTROS PASIVOS CORRIENTESOtros</t>
  </si>
  <si>
    <t>PAS NO CORRIENTE  PASIVOS NO CORRIENTES POR BENEFICIOS A LOS EMPLEADOS Jubilación Patronal</t>
  </si>
  <si>
    <t>PAS NO CORRIENTE  PASIVOS NO CORRIENTES POR BENEFICIOS A LOS EMPLEADOS Desahucio</t>
  </si>
  <si>
    <t>PAS NO CORRIENTE  PROVISIONES CORRIENTES  Por desmantelamiento</t>
  </si>
  <si>
    <t>PAS NO CORRIENTE  Otros</t>
  </si>
  <si>
    <t>TOTAL ACTIVOS NO CORRIENTE</t>
  </si>
  <si>
    <t xml:space="preserve">TOTAL ACTIVOS </t>
  </si>
  <si>
    <t>TOTAL ACTIVO CORRIENTE</t>
  </si>
  <si>
    <t xml:space="preserve">PROVEEDORES BIENES                                </t>
  </si>
  <si>
    <t xml:space="preserve">PROVEEDORES SERVICIOS                             </t>
  </si>
  <si>
    <t xml:space="preserve">DIVIDENDOS POR PAGAR SOCIOS                       </t>
  </si>
  <si>
    <t xml:space="preserve">REPOSICION REEM. DE GASTOS                        </t>
  </si>
  <si>
    <t xml:space="preserve">PROVEEDORES T/CORPORATIVA                         </t>
  </si>
  <si>
    <t xml:space="preserve">OTRAS CUENTAS POR PAGAR TERCEROS                  </t>
  </si>
  <si>
    <t xml:space="preserve">REPOSIC CAJA CH MANABI                            </t>
  </si>
  <si>
    <t xml:space="preserve">REPOSIC CAJA CH LOJA                              </t>
  </si>
  <si>
    <t xml:space="preserve">REPOSIC CAJA CH ORELLANA                          </t>
  </si>
  <si>
    <t xml:space="preserve">ANTICIPO CLIENTES                                 </t>
  </si>
  <si>
    <t xml:space="preserve">ACTIVOS POR FACTURAR                              </t>
  </si>
  <si>
    <t xml:space="preserve">PRESTAMOS BANCARIOS LOCALES                       </t>
  </si>
  <si>
    <t xml:space="preserve">IMPUESTO A LA RENTA POR PAGAR DEL EJERCICIO       </t>
  </si>
  <si>
    <t xml:space="preserve">PARTICIPACION TRABAJADORES X PAGAR DEL EJERCICIO  </t>
  </si>
  <si>
    <t xml:space="preserve">APORTE PERSONAL POR PAGAR                         </t>
  </si>
  <si>
    <t xml:space="preserve">APORTE PATRONAL POR PAGAR                         </t>
  </si>
  <si>
    <t xml:space="preserve">QUIROGRAFARIOS IESS X PAGAR                       </t>
  </si>
  <si>
    <t xml:space="preserve">HIPOTECARIOS IESS POR PAGAR                       </t>
  </si>
  <si>
    <t xml:space="preserve">PROV DECIMO TERCER SUELDO POR PAGAR               </t>
  </si>
  <si>
    <t xml:space="preserve">PROV DECIMO CUARTO SUELDO POR PAGAR               </t>
  </si>
  <si>
    <t xml:space="preserve">PROV VACACIONES POR PAGAR                         </t>
  </si>
  <si>
    <t xml:space="preserve">PROV FONDOS DE RESERVA POR PAGAR                  </t>
  </si>
  <si>
    <t xml:space="preserve">SUELDOS POR PAGAR OPERATIVO                       </t>
  </si>
  <si>
    <t xml:space="preserve">SUELDOS POR PAGAR ADMINISTRATIVO                  </t>
  </si>
  <si>
    <t xml:space="preserve">LIQUIDACIONES POR PAGAR                           </t>
  </si>
  <si>
    <t xml:space="preserve">CURSOS CAPACITACIÓN POR PAGAR                     </t>
  </si>
  <si>
    <t xml:space="preserve">OT OBLIGACIONES POR PAGAR PERSONAL                </t>
  </si>
  <si>
    <t xml:space="preserve">OT CUENTAS POR PAGAR AL PERSONAL                  </t>
  </si>
  <si>
    <t xml:space="preserve">PROVISION POR CONTINGENTE                         </t>
  </si>
  <si>
    <t xml:space="preserve">IVA EN VENTAS                                     </t>
  </si>
  <si>
    <t xml:space="preserve">IVA POR PAGAR                                     </t>
  </si>
  <si>
    <t xml:space="preserve">CONTRIBUCION UNICA POR PAGAR C/P                  </t>
  </si>
  <si>
    <t xml:space="preserve">RETENCIONES POR PAGAR IMP RENTA                   </t>
  </si>
  <si>
    <t xml:space="preserve">PASIVO COSTO FINANCIERO ARRENDAMIENTO C/P         </t>
  </si>
  <si>
    <t xml:space="preserve">OBLIGACION POR PAGAR ARRENDAMIENTO C/P            </t>
  </si>
  <si>
    <t>Sebastian de Benalcazar y Ricardo Descalzi Conjunto Jade casa 24</t>
  </si>
  <si>
    <t xml:space="preserve">JUBILACION PATRONAL POR PAGAR                     </t>
  </si>
  <si>
    <t xml:space="preserve">DESAHUCIO POR PAGAR                               </t>
  </si>
  <si>
    <t xml:space="preserve">PROVISION POR DESMANTELAMIENTO                    </t>
  </si>
  <si>
    <t xml:space="preserve">PASIVO POR IMPUESTO A LA RENTA DIFERIDO           </t>
  </si>
  <si>
    <t xml:space="preserve">INTERESES POR PAGAR                               </t>
  </si>
  <si>
    <t xml:space="preserve">CONTRIBUCION UNICA POR PAGAR L/P                  </t>
  </si>
  <si>
    <t xml:space="preserve">PASIVO COSTO FINANCIERO ARRENDAMIENTO L/P         </t>
  </si>
  <si>
    <t xml:space="preserve">OBLIGACION POR PAGAR ARRENDAMIENTO L/P            </t>
  </si>
  <si>
    <t>TOTAL PASIVO CORRIENTE</t>
  </si>
  <si>
    <t>TOTAL PASIVO NO CORRIENTE</t>
  </si>
  <si>
    <t>TOTAL PASIVO</t>
  </si>
  <si>
    <t>PATRIMONIO  Capital Suscrito y/o Asignado</t>
  </si>
  <si>
    <t>PATRIMONIO  Reserva legal</t>
  </si>
  <si>
    <t>PATRIMONIO  Utilidades acumuladas de ejercicios anteriores</t>
  </si>
  <si>
    <t>PATRIMONIO  (-) Pérdidas acumuladas de ejercicios anteriores</t>
  </si>
  <si>
    <t>PATRIMONIO  Resultados acumulados por adopción por primera vez de las NIIF</t>
  </si>
  <si>
    <t>PATRIMONIO  Propiedades, Planta y Equipo</t>
  </si>
  <si>
    <t>PATRIMONIO  Ganancias y pérdidas actuariales acumuladas</t>
  </si>
  <si>
    <t>PATRIMONIO  Utilidad del ejercicio</t>
  </si>
  <si>
    <t xml:space="preserve">CAPITAL SOCIAL                                    </t>
  </si>
  <si>
    <t xml:space="preserve">CAPITAL SUSCRITO NO PAGADO                        </t>
  </si>
  <si>
    <t xml:space="preserve">RESERVA LEGAL                                     </t>
  </si>
  <si>
    <t xml:space="preserve">GANANCIAS ACUMULADAS                              </t>
  </si>
  <si>
    <t xml:space="preserve">PERDIDAS ACUMULADAS                               </t>
  </si>
  <si>
    <t xml:space="preserve">RESULTADOS ACUMUL DE LA ADOPCION 1RA VEZ DE NIIF  </t>
  </si>
  <si>
    <t>SUPERAVIT POR REVALUACION PROPIEDADES  PLANTA Y EQ</t>
  </si>
  <si>
    <t xml:space="preserve">PERDIDAS / GANANCIAS ACTUARIALES ACUMULADAS       </t>
  </si>
  <si>
    <t xml:space="preserve">GANANCIA NETA DEL EJERCICIO                       </t>
  </si>
  <si>
    <t xml:space="preserve">31060101              </t>
  </si>
  <si>
    <t>TOTAL PATRIMONIO</t>
  </si>
  <si>
    <t>VENTAS LOCALES DE BIENES Gravadas con tarifa diferente de 0% de IVA</t>
  </si>
  <si>
    <t>PRESTACIONES LOCALES DE SERVICIOS Gravadas con tarifa diferente de 0% de IVA</t>
  </si>
  <si>
    <t>TOTAL ACTIVIDADES ORDINARIAS</t>
  </si>
  <si>
    <t>Utilidad en venta de propiedades, planta y equipo</t>
  </si>
  <si>
    <t>INTERESES CON INSTITUCIONES FINANCIERAS NO RELACIONADAS Local</t>
  </si>
  <si>
    <t>INTERESES DEVENGADOS CON TERCEROS NO RELACIONADAS Local</t>
  </si>
  <si>
    <t>INGRESOS FINANCIEROS Otros</t>
  </si>
  <si>
    <t xml:space="preserve">VENTAS OTROS BIENES                               </t>
  </si>
  <si>
    <t xml:space="preserve">VENTA SERVICIO SEGURIDAD                          </t>
  </si>
  <si>
    <t xml:space="preserve">VENTA SEGURIDAD ELECTRONICA                       </t>
  </si>
  <si>
    <t xml:space="preserve">VENTA SERVICIO DE MONITOREO                       </t>
  </si>
  <si>
    <t xml:space="preserve">VENTAS DE SERVICIOS NO FACTURADOS                 </t>
  </si>
  <si>
    <t xml:space="preserve">DEVOLUCION VENTA SERVICIO SEGURIDAD               </t>
  </si>
  <si>
    <t xml:space="preserve">DEVOLUCION VENTA SERVICIO DE MONITOREO            </t>
  </si>
  <si>
    <t xml:space="preserve">UTILIDAD EN VENTA ACTIVOS FIJOS                   </t>
  </si>
  <si>
    <t xml:space="preserve">INTERESES FINANCIEROS                             </t>
  </si>
  <si>
    <t xml:space="preserve">OTROS INTERESES GANADOS                           </t>
  </si>
  <si>
    <t xml:space="preserve">INTERESES PRESTAMOS                               </t>
  </si>
  <si>
    <t xml:space="preserve">INGRESOS VARIOS                                   </t>
  </si>
  <si>
    <t>TOTAL INGRESOS NO OPERACIONALES</t>
  </si>
  <si>
    <t xml:space="preserve">TOTAL INGRESOS   </t>
  </si>
  <si>
    <t>ARMILED CIA. LTDA</t>
  </si>
  <si>
    <t>EDIFICIO Y OTROS INMUEBLES</t>
  </si>
  <si>
    <t>LINEA RECTA</t>
  </si>
  <si>
    <t>MUEBLES Y ENSERES</t>
  </si>
  <si>
    <t>EQUIPO DE COMPUTACION</t>
  </si>
  <si>
    <t>VEHICULOS, EQUIPO DE TRANSPORTE Y CAMINERO MÓVIL</t>
  </si>
  <si>
    <t>OTRAS PROPIEDADES, PLANTA Y EQUIPO</t>
  </si>
  <si>
    <t>COSTO  Sueldos, salarios y demás remuneraciones que constituyen materia gravada del iess</t>
  </si>
  <si>
    <t>GASTO  Sueldos, salarios y demás remuneraciones que constituyen materia gravada del iess</t>
  </si>
  <si>
    <t>COSTO  Beneficios sociales, indemnizaciones y otras remuneraciones que no constituyen materia gravada del IESS</t>
  </si>
  <si>
    <t>GASTO  Beneficios sociales, indemnizaciones y otras remuneraciones que no constituyen materia gravada del IESS</t>
  </si>
  <si>
    <t>COSTO  Aporte a la seguridad social (incluye fondo de reserva)</t>
  </si>
  <si>
    <t>GASTO  Aporte a la seguridad social (incluye fondo de reserva)</t>
  </si>
  <si>
    <t>GASTO  Honorarios profesionales y dietas</t>
  </si>
  <si>
    <t>COSTO  Jubilación patronal</t>
  </si>
  <si>
    <t>GASTO  Jubilación patronal</t>
  </si>
  <si>
    <t>COSTO  Desahucio</t>
  </si>
  <si>
    <t>GASTO  Desahucio</t>
  </si>
  <si>
    <t>COSTO  Otros</t>
  </si>
  <si>
    <t>GASTO  Otros</t>
  </si>
  <si>
    <t>COSTO  GASTOS DEPRECIACIONES DEL COSTO HISTORICO No acelerada</t>
  </si>
  <si>
    <t>GASTO  No acelerada</t>
  </si>
  <si>
    <t>GASTO  Otras</t>
  </si>
  <si>
    <t>GASTO  Promoción y publicidad</t>
  </si>
  <si>
    <t>GASTO  Transporte</t>
  </si>
  <si>
    <t>GASTO  Consumo de combustibles y lubricantes</t>
  </si>
  <si>
    <t>GASTO  Gastos de viaje</t>
  </si>
  <si>
    <t>GASTO  Gastos de gestión</t>
  </si>
  <si>
    <t>GASTO  Arrendamientos operativos</t>
  </si>
  <si>
    <t>COSTO  Suministros, herramientas, materiales y repuestos</t>
  </si>
  <si>
    <t>GASTO  Suministros, herramientas, materiales y repuestos</t>
  </si>
  <si>
    <t>COSTO  Mantenimiento y reparaciones</t>
  </si>
  <si>
    <t>GASTO  Mantenimiento y reparaciones</t>
  </si>
  <si>
    <t xml:space="preserve">COSTO  Seguros y reaseguros (primas y cesiones) </t>
  </si>
  <si>
    <t xml:space="preserve">GASTO  Seguros y reaseguros (primas y cesiones) </t>
  </si>
  <si>
    <t>GASTO  Impuestos, contribuciones y otros</t>
  </si>
  <si>
    <t>GASTO  Servicios públicos</t>
  </si>
  <si>
    <t>GASTO  Pérdidas por siniestros</t>
  </si>
  <si>
    <t>GASTO  COSTOS DE TRANSACCIÓN (COMISIONES BANCARIAS, HONORARIOS, TASAS, ENTRE OTROS)NO RELAC Local</t>
  </si>
  <si>
    <t>GASTO  INT CON INST FINANCIERAS NO RELAC Local</t>
  </si>
  <si>
    <t>GASTO  Local</t>
  </si>
  <si>
    <t xml:space="preserve">CO GASTO SUELDO                                   </t>
  </si>
  <si>
    <t xml:space="preserve">CO HORAS EXTRAS                                   </t>
  </si>
  <si>
    <t xml:space="preserve">CO MOVILIZACION                                   </t>
  </si>
  <si>
    <t xml:space="preserve">CI GASTO SUELDO                                   </t>
  </si>
  <si>
    <t xml:space="preserve">CI HORAS EXTRAS                                   </t>
  </si>
  <si>
    <t xml:space="preserve">CI MOVILIZACION                                   </t>
  </si>
  <si>
    <t xml:space="preserve">GO GASTO SUELDO                                   </t>
  </si>
  <si>
    <t xml:space="preserve">GA GASTO SUELDO                                   </t>
  </si>
  <si>
    <t xml:space="preserve">GA HORAS EXTRAS                                   </t>
  </si>
  <si>
    <t xml:space="preserve">GA MOVILIZACION                                   </t>
  </si>
  <si>
    <t xml:space="preserve">GV GASTO SUELDO                                   </t>
  </si>
  <si>
    <t xml:space="preserve">GV HORAS EXTRAS                                   </t>
  </si>
  <si>
    <t xml:space="preserve">GND MOVILIZACION                                  </t>
  </si>
  <si>
    <t xml:space="preserve">CO ALIMENTACION                                   </t>
  </si>
  <si>
    <t xml:space="preserve">CO OTRAS BONIFICACIONES                           </t>
  </si>
  <si>
    <t xml:space="preserve">CO OTROS GASTOS DEL PERSONAL                      </t>
  </si>
  <si>
    <t xml:space="preserve">CO DECIMO TERCER SUELDO                           </t>
  </si>
  <si>
    <t xml:space="preserve">CO DECIMO CUARTO SUELDO                           </t>
  </si>
  <si>
    <t xml:space="preserve">CO VACACIONES                                     </t>
  </si>
  <si>
    <t xml:space="preserve">CO INDEMNIZACIONES                                </t>
  </si>
  <si>
    <t xml:space="preserve">CO GASTO IMP A LA RENTA REL DEPENDENCIA           </t>
  </si>
  <si>
    <t xml:space="preserve">CI ALIMENTACION                                   </t>
  </si>
  <si>
    <t xml:space="preserve">CI OTROS GASTOS DE PERSONAL                       </t>
  </si>
  <si>
    <t xml:space="preserve">CI DECIMO TERCER SUELDO                           </t>
  </si>
  <si>
    <t xml:space="preserve">CI DECIMO CUARTO SUELDO                           </t>
  </si>
  <si>
    <t xml:space="preserve">CI VACACIONES                                     </t>
  </si>
  <si>
    <t xml:space="preserve">GO ALIMENTACION                                   </t>
  </si>
  <si>
    <t xml:space="preserve">GO OTRAS BONIFICACIONES                           </t>
  </si>
  <si>
    <t xml:space="preserve">GO OTROS GASTOS DE PERSONAL                       </t>
  </si>
  <si>
    <t xml:space="preserve">GO DECIMO TERCER SUELDO                           </t>
  </si>
  <si>
    <t xml:space="preserve">GO DECIMO CUARTO SUELDO                           </t>
  </si>
  <si>
    <t xml:space="preserve">GO VACACIONES                                     </t>
  </si>
  <si>
    <t xml:space="preserve">GA ALIMENTACION                                   </t>
  </si>
  <si>
    <t xml:space="preserve">GA OTRAS BONIFICACIONES                           </t>
  </si>
  <si>
    <t xml:space="preserve">GA OTROS GASTOS DE PERSONAL                       </t>
  </si>
  <si>
    <t xml:space="preserve">GA DECIMO TERCER SUELDO                           </t>
  </si>
  <si>
    <t xml:space="preserve">GA DECIMO CUARTO SUELDO                           </t>
  </si>
  <si>
    <t xml:space="preserve">GA VACACIONES                                     </t>
  </si>
  <si>
    <t xml:space="preserve">GA INDEMNIZACIONES                                </t>
  </si>
  <si>
    <t xml:space="preserve">GA GASTO IMP A LA RENTA REL DEPENDENCIA           </t>
  </si>
  <si>
    <t xml:space="preserve">GV ALIMENTACION                                   </t>
  </si>
  <si>
    <t xml:space="preserve">GV OTRAS BONIFICACIONES                           </t>
  </si>
  <si>
    <t xml:space="preserve">GV DECIMO TERCER SUELDO                           </t>
  </si>
  <si>
    <t xml:space="preserve">GV DECIMO CUARTO SUELDO                           </t>
  </si>
  <si>
    <t xml:space="preserve">GV VACACIONES                                     </t>
  </si>
  <si>
    <t xml:space="preserve">GV GASTO IMP A LA RENTA REL DEPENDENCIA           </t>
  </si>
  <si>
    <t xml:space="preserve">GND ALIMENTACION                                  </t>
  </si>
  <si>
    <t xml:space="preserve">GND OTROS GTS DE PERSONAL                         </t>
  </si>
  <si>
    <t xml:space="preserve">CO APORTE PATRONAL                                </t>
  </si>
  <si>
    <t xml:space="preserve">CO FONDOS DE RESERVA                              </t>
  </si>
  <si>
    <t xml:space="preserve">CI APORTE PATRONAL                                </t>
  </si>
  <si>
    <t xml:space="preserve">CI FONDOS DE RESERVA                              </t>
  </si>
  <si>
    <t xml:space="preserve">GO APORTE PATRONAL                                </t>
  </si>
  <si>
    <t xml:space="preserve">GO FONDOS DE RESERVA                              </t>
  </si>
  <si>
    <t xml:space="preserve">GA APORTE PATRONAL                                </t>
  </si>
  <si>
    <t xml:space="preserve">GA FONDOS DE RESERVA                              </t>
  </si>
  <si>
    <t xml:space="preserve">GV APORTE PATRONAL                                </t>
  </si>
  <si>
    <t xml:space="preserve">GV FONDOS DE RESERVA                              </t>
  </si>
  <si>
    <t xml:space="preserve">GND APORTE PATRONAL                               </t>
  </si>
  <si>
    <t xml:space="preserve">GO NOTARIZACIONES                                 </t>
  </si>
  <si>
    <t xml:space="preserve">GA HONORARIOS                                     </t>
  </si>
  <si>
    <t xml:space="preserve">GA NOTARIZACIONES                                 </t>
  </si>
  <si>
    <t xml:space="preserve">GND HONORARIOS                                    </t>
  </si>
  <si>
    <t xml:space="preserve">CO JUBILACION PATRONAL                            </t>
  </si>
  <si>
    <t xml:space="preserve">CI JUBILACION PATRONAL                            </t>
  </si>
  <si>
    <t xml:space="preserve">GO JUBILACION PATRONAL                            </t>
  </si>
  <si>
    <t xml:space="preserve">GA JUBILACION PATRONAL                            </t>
  </si>
  <si>
    <t xml:space="preserve">GV JUBILACION PATRONAL                            </t>
  </si>
  <si>
    <t xml:space="preserve">CO DESAHUCIO                                      </t>
  </si>
  <si>
    <t xml:space="preserve">CI DESAHUCIO                                      </t>
  </si>
  <si>
    <t xml:space="preserve">GO DESAHUCIO                                      </t>
  </si>
  <si>
    <t xml:space="preserve">GA DESAHUCIO                                      </t>
  </si>
  <si>
    <t xml:space="preserve">GV DESAHUCIO                                      </t>
  </si>
  <si>
    <t xml:space="preserve">UNIFORMES                                         </t>
  </si>
  <si>
    <t xml:space="preserve">CI UNIFORME COORDINADORES                         </t>
  </si>
  <si>
    <t xml:space="preserve">GO UNIFORMES DEP OPERACIONES                      </t>
  </si>
  <si>
    <t xml:space="preserve">GA UNIFORMES DEP ADMINISTRACION                   </t>
  </si>
  <si>
    <t xml:space="preserve">CI GASTO DEPRECIACION EDIFICIOS                   </t>
  </si>
  <si>
    <t xml:space="preserve">CI GASTO DEPRECIACION MUEBLES Y ENSERES           </t>
  </si>
  <si>
    <t xml:space="preserve">CI GASTO DEPRECIACION EQUIPO DE COMPUTACION       </t>
  </si>
  <si>
    <t xml:space="preserve">CI GASTO DEPRECIACION VEHICULOS Y MOTOS           </t>
  </si>
  <si>
    <t xml:space="preserve">CI GASTO DEPRECIACION OTRAS PROPIEDAD PLANTA Y EQ </t>
  </si>
  <si>
    <t xml:space="preserve">GA GASTO DEPRECIACION EDIFICIOS                   </t>
  </si>
  <si>
    <t xml:space="preserve">GA GASTO DEPRECIACION MUEBLES Y ENSERES           </t>
  </si>
  <si>
    <t xml:space="preserve">GA GASTO DEPRECIACION EQUIPO DE COMPUTACION       </t>
  </si>
  <si>
    <t xml:space="preserve">GA GASTO DEPRECIACION VEHICULOS Y MOTOS           </t>
  </si>
  <si>
    <t xml:space="preserve">GA GASTO DEPRECIACION OTRAS PROPIEDAD PLANTA Y EQ </t>
  </si>
  <si>
    <t>GND GASTO DEPRECACION OTRAS PROPIEDAD  PLANTA Y EQ</t>
  </si>
  <si>
    <t xml:space="preserve">GND DETERIORO CUENTAS POR COBRAR BAJA             </t>
  </si>
  <si>
    <t xml:space="preserve">COSTO AMORTIZADO                                  </t>
  </si>
  <si>
    <t xml:space="preserve">GO PUBLICIDAD Y PROPAGANDA                        </t>
  </si>
  <si>
    <t xml:space="preserve">GA PUBLICIDAD Y PROPAGANDA                        </t>
  </si>
  <si>
    <t xml:space="preserve">CI ALQUILER DE VEHICULOS                          </t>
  </si>
  <si>
    <t xml:space="preserve">GO FLETES                                         </t>
  </si>
  <si>
    <t xml:space="preserve">GO CORRESPONDENCIA                                </t>
  </si>
  <si>
    <t xml:space="preserve">GA FLETES                                         </t>
  </si>
  <si>
    <t xml:space="preserve">GA CORRESPONDENCIA                                </t>
  </si>
  <si>
    <t xml:space="preserve">GND FLETES                                        </t>
  </si>
  <si>
    <t xml:space="preserve">GND CORRESPONDENCIA                               </t>
  </si>
  <si>
    <t xml:space="preserve">GO COMBUSTIBLE                                    </t>
  </si>
  <si>
    <t xml:space="preserve">GA COMBUSTIBLE                                    </t>
  </si>
  <si>
    <t xml:space="preserve">GO HOSPEDAJE                                      </t>
  </si>
  <si>
    <t xml:space="preserve">GO MOVILIZACION                                   </t>
  </si>
  <si>
    <t xml:space="preserve">GND HOSPEDAJE                                     </t>
  </si>
  <si>
    <t xml:space="preserve">GND COMBUSTIBLE                                   </t>
  </si>
  <si>
    <t xml:space="preserve">CI AGASAJOS Y FESTEJOS PERSONAL                   </t>
  </si>
  <si>
    <t xml:space="preserve">GO AGASAJOS Y FESTEJOS PERSONAL                   </t>
  </si>
  <si>
    <t xml:space="preserve">GO ATENCION AL PERSONAL                           </t>
  </si>
  <si>
    <t xml:space="preserve">GA AGASAJOS Y FESTEJOS PERSONAL                   </t>
  </si>
  <si>
    <t xml:space="preserve">GA ATENCION CLIENTES                              </t>
  </si>
  <si>
    <t xml:space="preserve">GA ATENCION PROVEEDORES                           </t>
  </si>
  <si>
    <t xml:space="preserve">GA ATENCION AL PERSONAL                           </t>
  </si>
  <si>
    <t xml:space="preserve">GND AGASAJOS NAVIDEÑOS Y FESTEJOS AL PERSONAL     </t>
  </si>
  <si>
    <t xml:space="preserve">GND ATENCION AL PERSONAL                          </t>
  </si>
  <si>
    <t xml:space="preserve">CI ALQUILER OFICINAS                              </t>
  </si>
  <si>
    <t xml:space="preserve">CI ALQUILER DE CASETAS                            </t>
  </si>
  <si>
    <t xml:space="preserve">GO ALQUILER OFICINAS                              </t>
  </si>
  <si>
    <t xml:space="preserve">GA ALQUILER OFICINA                               </t>
  </si>
  <si>
    <t xml:space="preserve">GA DEPRECIACION ARRENDAMIENTO                     </t>
  </si>
  <si>
    <t xml:space="preserve">INTERES FINANCIERO ARRENDAMIENTO                  </t>
  </si>
  <si>
    <t xml:space="preserve">GND ALQUILER OFICINAS                             </t>
  </si>
  <si>
    <t xml:space="preserve">CI OTROS SUMINISTROS                              </t>
  </si>
  <si>
    <t xml:space="preserve">CI SUMIISTROS DE OFICINA                          </t>
  </si>
  <si>
    <t xml:space="preserve">CI ADQUISICION DE BASES                           </t>
  </si>
  <si>
    <t xml:space="preserve">GO SUMINISTROS DE OFICINA                         </t>
  </si>
  <si>
    <t xml:space="preserve">GO SUMINISTROS DE LIMPIEZA Y CAFETERIA            </t>
  </si>
  <si>
    <t xml:space="preserve">GO SUMINISTROS YMATERIALES                        </t>
  </si>
  <si>
    <t xml:space="preserve">GA SUMINISTROS DE OFICINA                         </t>
  </si>
  <si>
    <t xml:space="preserve">GA SUMINISTROS DE LIMPIEZA Y CAFETERIA            </t>
  </si>
  <si>
    <t xml:space="preserve">GA SUMINISTROS Y MATERIALES                       </t>
  </si>
  <si>
    <t xml:space="preserve">GND SUMINISTROS DE OFICINA                        </t>
  </si>
  <si>
    <t xml:space="preserve">GND SUMINISTROS DE LIMPIEZA Y CAFETERIA           </t>
  </si>
  <si>
    <t xml:space="preserve">GND SUMINISTROS Y MATERIALES                      </t>
  </si>
  <si>
    <t xml:space="preserve">CI MANTENIMIENTO EQUIPOS                          </t>
  </si>
  <si>
    <t xml:space="preserve">GO MANTENIMIENTO VEHICULOS                        </t>
  </si>
  <si>
    <t xml:space="preserve">GO MANTENIMEINTOS ARMAS                           </t>
  </si>
  <si>
    <t xml:space="preserve">GO MANTENIMIENTOS EDIFICIOS                       </t>
  </si>
  <si>
    <t xml:space="preserve">GO MANTENIMIENTO EQUIPOS                          </t>
  </si>
  <si>
    <t xml:space="preserve">GO MANTENIMIENTO INSTALACIONES Y OTROS            </t>
  </si>
  <si>
    <t xml:space="preserve">GA MANTENIMIENTO VEHICULOS                        </t>
  </si>
  <si>
    <t xml:space="preserve">GA MANTENIMIENTO EDIFICIOS                        </t>
  </si>
  <si>
    <t xml:space="preserve">GA MANTENIMIENTO EQUIPOS                          </t>
  </si>
  <si>
    <t xml:space="preserve">GA MANTENIMIENTO INSTALACIONES Y OTROS            </t>
  </si>
  <si>
    <t xml:space="preserve">GND MANTENIMIENTO VEHICULOS                       </t>
  </si>
  <si>
    <t xml:space="preserve">GND MANTENIMIENTO INSTALACIONES Y OTROS           </t>
  </si>
  <si>
    <t xml:space="preserve">CI POLIZA FIEL CUMPLIMIENTO DE CONTRATO           </t>
  </si>
  <si>
    <t xml:space="preserve">CI POLIZA DE ACCIDENTES PERSONALES                </t>
  </si>
  <si>
    <t xml:space="preserve">CI POLIZA DE RESPONSABILIDAD CIVIL                </t>
  </si>
  <si>
    <t xml:space="preserve">GO POLIZA SEGURO DE VEHICULOS                     </t>
  </si>
  <si>
    <t xml:space="preserve">GA POLIZA SEGURO DE VEHICULOS                     </t>
  </si>
  <si>
    <t xml:space="preserve">GA POLIZA DE INCENDIOS Y LINEAS ALIADAS           </t>
  </si>
  <si>
    <t xml:space="preserve">GA POLIZA SEGURO MEDICO                           </t>
  </si>
  <si>
    <t xml:space="preserve">GND POLIZA SEGURO MEDICO                          </t>
  </si>
  <si>
    <t xml:space="preserve">GO MATRICULA Y REVISION VEHICULAR                 </t>
  </si>
  <si>
    <t xml:space="preserve">GA CONTRIBUCIONES Y TASAS                         </t>
  </si>
  <si>
    <t xml:space="preserve">GA IMPUESTOS MUNICIPALES                          </t>
  </si>
  <si>
    <t xml:space="preserve">GA CUOTAS CAMARA                                  </t>
  </si>
  <si>
    <t xml:space="preserve">GA MATRICULA Y REVISION VEHICULAR                 </t>
  </si>
  <si>
    <t xml:space="preserve">GND CONTRIBUCIONES Y MULTAS                       </t>
  </si>
  <si>
    <t xml:space="preserve">GND IMPUESTOS MUNICIPALES                         </t>
  </si>
  <si>
    <t xml:space="preserve">GND IMPUESTOS Y OTROS                             </t>
  </si>
  <si>
    <t xml:space="preserve">GND MATRICULACION Y REVISION VEHICULAR            </t>
  </si>
  <si>
    <t xml:space="preserve">GND INTERESES POR INCUMPLIMIENTO TRIBUTARIO       </t>
  </si>
  <si>
    <t xml:space="preserve">GND CONTRAVENCIONES DE TRANSITO                   </t>
  </si>
  <si>
    <t xml:space="preserve">GND MULTAS E INTERESES IMP MUNICIPALES            </t>
  </si>
  <si>
    <t xml:space="preserve">GND MULTAS E INTERESES POR CONTRIBUCIONES         </t>
  </si>
  <si>
    <t xml:space="preserve">GA ENERGIA ELECTRICA                              </t>
  </si>
  <si>
    <t xml:space="preserve">GA AGUA POTABLE                                   </t>
  </si>
  <si>
    <t xml:space="preserve">GA TELEFONO CONVENCIONAL                          </t>
  </si>
  <si>
    <t xml:space="preserve">GND ENERGIA ELECTRICA                             </t>
  </si>
  <si>
    <t xml:space="preserve">GND AGUA POTABLE                                  </t>
  </si>
  <si>
    <t xml:space="preserve">GND TELEFONO CONVENCIONAL                         </t>
  </si>
  <si>
    <t xml:space="preserve">GA ROBOS YPERDIDAS                                </t>
  </si>
  <si>
    <t xml:space="preserve">GND ROBOS Y PERDIDAS                              </t>
  </si>
  <si>
    <t xml:space="preserve">EQUIPOS DE GUARDIANIA                             </t>
  </si>
  <si>
    <t xml:space="preserve">MUNICIONES HERRAMIENTAS Y ACCESORIOS              </t>
  </si>
  <si>
    <t xml:space="preserve">COMUNICACIONES                                    </t>
  </si>
  <si>
    <t xml:space="preserve">EQUIPO ELECTRONICO                                </t>
  </si>
  <si>
    <t xml:space="preserve">CI TELEFONO CELULAR                               </t>
  </si>
  <si>
    <t xml:space="preserve">CI SERVICIO DE COMUNICACION RADIO                 </t>
  </si>
  <si>
    <t xml:space="preserve">CI MONITOREO Y PATRULLAJE                         </t>
  </si>
  <si>
    <t xml:space="preserve">GO TRAMILES LEGALES                               </t>
  </si>
  <si>
    <t xml:space="preserve">GO TELEFONO CELULAR                               </t>
  </si>
  <si>
    <t xml:space="preserve">GO FOTOCOPIAS                                     </t>
  </si>
  <si>
    <t xml:space="preserve">GO MUEBLES Y ENSERES                              </t>
  </si>
  <si>
    <t xml:space="preserve">GO EQUIPO DE OFICINA                              </t>
  </si>
  <si>
    <t xml:space="preserve">GO CENTRO MEDICO                                  </t>
  </si>
  <si>
    <t xml:space="preserve">GO CAPACITACION                                   </t>
  </si>
  <si>
    <t xml:space="preserve">GA TRAMITES LEGALES                               </t>
  </si>
  <si>
    <t xml:space="preserve">GA ASESORIA PROFESIONAL                           </t>
  </si>
  <si>
    <t xml:space="preserve">GA INTERNET                                       </t>
  </si>
  <si>
    <t xml:space="preserve">GA TELEFONO CELULAR                               </t>
  </si>
  <si>
    <t xml:space="preserve">GA FOTOCOPIAS                                     </t>
  </si>
  <si>
    <t xml:space="preserve">GA MUEBLES Y ENSERES                              </t>
  </si>
  <si>
    <t xml:space="preserve">GA CENTRO MEDICO                                  </t>
  </si>
  <si>
    <t xml:space="preserve">GA CAPACITACION                                   </t>
  </si>
  <si>
    <t xml:space="preserve">GA AFILIACIONES Y SUSCRIPCIONES                   </t>
  </si>
  <si>
    <t xml:space="preserve">GA EQUIPO DE COMPUTACION                          </t>
  </si>
  <si>
    <t xml:space="preserve">GA TRATAMIENTO DE DESECHOS                        </t>
  </si>
  <si>
    <t xml:space="preserve">GA DONACIONES                                     </t>
  </si>
  <si>
    <t xml:space="preserve">GND TRAMITES LEGALES                              </t>
  </si>
  <si>
    <t xml:space="preserve">GND INTERNET                                      </t>
  </si>
  <si>
    <t xml:space="preserve">GND TELEFONO CELULAR                              </t>
  </si>
  <si>
    <t xml:space="preserve">GND FOTOCOPIAS                                    </t>
  </si>
  <si>
    <t xml:space="preserve">SERVICIOS BANCARIOS                               </t>
  </si>
  <si>
    <t xml:space="preserve">GND SERVICIOS BANCARIOS                           </t>
  </si>
  <si>
    <t xml:space="preserve">GND INTERESES PAGADOS A TERCEROS                  </t>
  </si>
  <si>
    <t xml:space="preserve">INTERESES POR PRESTAMOS                           </t>
  </si>
  <si>
    <t xml:space="preserve">INTERESES SOBREGIRO                               </t>
  </si>
  <si>
    <t xml:space="preserve">GND INTERESES POR MORA PRESTAMOS BANCARIOS        </t>
  </si>
  <si>
    <t>CO COSTO INTERES FINANCIERO JUBILACION PATRONAL EA</t>
  </si>
  <si>
    <t xml:space="preserve">CO COSTO INTERES FINANCIERO BONIF DESAHUCIO EA    </t>
  </si>
  <si>
    <t>CI COSTO INTERES FINANCIERO JUBILACION PATRONAL EA</t>
  </si>
  <si>
    <t xml:space="preserve">CI COSTO INTERES FINANCIERO BONIF DESAHUCIO EA    </t>
  </si>
  <si>
    <t>GO COSTO INTERES FINANCIERO JUBILACION PATRONAL EA</t>
  </si>
  <si>
    <t xml:space="preserve">GO COSTO INTERES FINANCIERO BONIF DESAHUCIO EA    </t>
  </si>
  <si>
    <t>GA COSTO INTERES FINANCIERO JUBILACION PATRONAL EA</t>
  </si>
  <si>
    <t xml:space="preserve">GA COSTO INTERES FINANCIERO BONIF DESAHUCIO EA    </t>
  </si>
  <si>
    <t>GV COSTO INTERES FINANCIERO JUBILACION PATRONAL EA</t>
  </si>
  <si>
    <t xml:space="preserve">GV  COSTO INTERES FINANCIERO BONIF DESAHUCIO EA   </t>
  </si>
  <si>
    <t>TOTAL COSTOS Y GASTOS</t>
  </si>
  <si>
    <t>GASTOS NO DEDUCIBLES</t>
  </si>
  <si>
    <t>TOTAL GASTOS NO DEDUCIBLES</t>
  </si>
  <si>
    <t>TAXASSURANCE &amp; LEGAL ADVICE CIA. LTDA.</t>
  </si>
  <si>
    <t>AV. REPUBLICA DE SALVADOR N34-18 Y MOSCU</t>
  </si>
  <si>
    <t>fono: 3326244 correo: facturaciontax@munoz-guerra.com</t>
  </si>
  <si>
    <t>SIIGO   v. 08.01.00</t>
  </si>
  <si>
    <t>CONTABLE:  __X__    PRODUCCIÓN: ____   FINANCIERO: ____  ERP: ____  SCM: ___</t>
  </si>
  <si>
    <t>SI ___         NO __X_</t>
  </si>
  <si>
    <t>Cliente - Servidor: ___X__  3 capas: ______  4 capas: ____ n capas: ______</t>
  </si>
  <si>
    <t>WINDOWS SERVER 2012 R2</t>
  </si>
  <si>
    <t>WINDOWS 7 PRO  SERICE PACK 1 / WINDOWS 10 PRO</t>
  </si>
  <si>
    <t>Servidor Propio: ___X__   Nube Privada: _____  Nube Pública: _____</t>
  </si>
  <si>
    <t>VISUAL BASIC</t>
  </si>
  <si>
    <t>CONTABILIDAD, CUENTAS POR COBRAR, CUENTAS POR PAGAR, INVENTARIOS, NOMINA, ACTIVOS FIJOS, VENTAS, DOCUMENTACION</t>
  </si>
  <si>
    <t>CONTABILIDAD (Asientos contbles), CUENTAS POR COBRAR (deudores de la empresa), CUENTAS POR PAGAR (acreedores de la empresa), INVENTARIOS (items de la empresa), NOMINA (personal de la empresa), ACTIVOS FIJOS (bienes de la empresa, VENTAS (servicios de la empresa), DOCUMENTACION (de respaldo de las transacciones contables)</t>
  </si>
  <si>
    <t>SI ___  NO __X__</t>
  </si>
  <si>
    <t>Técnico: __X__  Usuario: _X_ Otro: _____ (especifique) ……………………………..</t>
  </si>
  <si>
    <t>Controles de entrada-origen:      SI __X__  NO ___</t>
  </si>
  <si>
    <t>Controles de procesamiento:      SI __X__  NO ___</t>
  </si>
  <si>
    <t>Controles de salida:      SI __X__  NO ___</t>
  </si>
  <si>
    <t>Información se almacena encriptada:      SI ___  NO __X__</t>
  </si>
  <si>
    <t>Información se transporta vía red encriptada:     SI ___  NO __X__</t>
  </si>
  <si>
    <t>Dispone de autenticación de usuarios:      SI __X__  NO ___</t>
  </si>
  <si>
    <t>SI __X__  NO ___</t>
  </si>
  <si>
    <t>A nivel de aplicativos SI __X__  NO ___
A nivel de bases de datos SI ___  NO ___</t>
  </si>
  <si>
    <t>Hoja de cálculo __X__  PDF ___ Texto delimitado ___   Otro: _____ (especifique) ……………………………..</t>
  </si>
  <si>
    <t>PROPIO  (   )                                   TERCEROS  ( X )</t>
  </si>
  <si>
    <t>NIT 830.048.145-8</t>
  </si>
  <si>
    <t>SIIGO S.A</t>
  </si>
  <si>
    <t>COLOMBIA</t>
  </si>
  <si>
    <t>SI ___   NO __X__</t>
  </si>
  <si>
    <t>ARCHIVO: __X___ TABLAS: ____   BASES DE DATOS: _____  OTRO ____ (especifique) ……………………………..</t>
  </si>
  <si>
    <t>SI _X__   NO ___</t>
  </si>
  <si>
    <t>Diario: _X_ Semanal: ___ Mensual: ____ Anual: ____Ninguno: ___ Otro: ___ (especifique) ……………………………..</t>
  </si>
  <si>
    <t>Medio magnético: __X_ Medio óptico: __X_ Servidor propio: _X__ Proveedor externo: ___ Nube pública: ___ Nube privada: ___ Otro: ___ (especifique) ……………………………..</t>
  </si>
  <si>
    <t>SI _X__  NO ___</t>
  </si>
  <si>
    <t>SI __X_  NO ___</t>
  </si>
  <si>
    <t>SI ___   NO _X__                           (especifique) ……......................………………………..</t>
  </si>
  <si>
    <t>SI ___   NO _X__</t>
  </si>
  <si>
    <t>SI __X_   NO ___</t>
  </si>
  <si>
    <t>FE V1,0</t>
  </si>
  <si>
    <t>Procesar la facturacion de la empresa</t>
  </si>
  <si>
    <t>TCP-IP</t>
  </si>
  <si>
    <t>PROPIO  ( X )                                   TERCEROS  (    )</t>
  </si>
  <si>
    <t>Movilizaciones del personal no tomadas  en base gravada para aportación en el seguro general obligatorio</t>
  </si>
  <si>
    <t>LRTI Art. 10  num. 9 / RALRTI Art. 28 num. 1 literal b)</t>
  </si>
  <si>
    <t>Desembolsos no respaldados con un comprobante de venta válido.</t>
  </si>
  <si>
    <t>RALRTI Art 28 num 1 literal i)</t>
  </si>
  <si>
    <t>RALRTI Art. 28 num. 1 literal d)</t>
  </si>
  <si>
    <t>Aporte patronal de remuneraciones no reconocidas como base gravada para aportación al seguro general obligatorio.</t>
  </si>
  <si>
    <t>RALTRI Art. 28 num 1 literal l)</t>
  </si>
  <si>
    <t>Gastos legales sin sustento tributario</t>
  </si>
  <si>
    <t>RALRTI Art. 28 num. 2</t>
  </si>
  <si>
    <t>Trámites legales sin sustento tributario</t>
  </si>
  <si>
    <t>Desembolsos no respaldados con un comprobante de venta válido o pagos parciales de consumo prorrateado.</t>
  </si>
  <si>
    <t>LRTI Art. 10 num 1 / RALRTI Art. 28 num 2</t>
  </si>
  <si>
    <t>LRTI Art. 10 num 1 / RALRTI Art. 28 num 5</t>
  </si>
  <si>
    <t>Descuento de unifomes asignado al personal y  asumido por la empresa. Seguro privado asumido por la empresa</t>
  </si>
  <si>
    <t>RALRTI Art. 28 num. 1 literal b) y literal c)</t>
  </si>
  <si>
    <t>Seguro privado asumido por la empresa</t>
  </si>
  <si>
    <t>RALRTI Art. 28 num. 1  literal c)</t>
  </si>
  <si>
    <t>LRTI Art. 10 num 1</t>
  </si>
  <si>
    <t>RALRTI Art. 28 num. 6</t>
  </si>
  <si>
    <t>Depreciacion de activos fijos de años anteriores</t>
  </si>
  <si>
    <t>Deterioro en cuentas por cobrar.</t>
  </si>
  <si>
    <t>LRTI Art. 10 num.11 RLRTI Art. 28 num.3</t>
  </si>
  <si>
    <t>LRTI Art. 10 num 1 / RALRTI Art. 28 num 9 literal b)</t>
  </si>
  <si>
    <t>Contribuciones de ejercicios anteriores</t>
  </si>
  <si>
    <t>Impuestos de ejercicios anteriores</t>
  </si>
  <si>
    <t>LRTI Art. 10 num 1 / RALRTI Art. 28 num 4</t>
  </si>
  <si>
    <t>Intereses generados por el retraso en el cumplimiento de las obligaciones tributarias.</t>
  </si>
  <si>
    <t>LRTI Art. 10 num. 3 RLRTI Art. 28 num 9a</t>
  </si>
  <si>
    <t>Intereses por mora</t>
  </si>
  <si>
    <t>RALRTI Art 29 num 1</t>
  </si>
  <si>
    <t>Pérdida y/o robo de bienes de la empresa</t>
  </si>
  <si>
    <t>RALTRI Art. 28 num 8</t>
  </si>
  <si>
    <t>RALTRI Art. 28 num 10</t>
  </si>
  <si>
    <t xml:space="preserve">Intereses con Proveedores </t>
  </si>
  <si>
    <t>RALTRI Art. 29 num 2</t>
  </si>
  <si>
    <t>LRTI. Art. 10 num. 3 RLRTI. Art. 29 num. 9b</t>
  </si>
  <si>
    <t>Intereses generados por el retraso en el cumplimiento de las obligaciones municipales</t>
  </si>
  <si>
    <t>Intereses generados por el retraso en el cumplimiento de contribuciones</t>
  </si>
  <si>
    <t>Gasto no deducible local</t>
  </si>
  <si>
    <t xml:space="preserve">CO GASTO SUELDOS </t>
  </si>
  <si>
    <t>LRTI art. 10 numeral 9</t>
  </si>
  <si>
    <t>Empleados contratados con discapacidad o sus sustitutos</t>
  </si>
  <si>
    <t>ACTIVOS POR IMPUESTOS DIFERIDOS JUBILACION PATRONAL</t>
  </si>
  <si>
    <t xml:space="preserve">ACTIVOS POR IMPUESTOS DIFERIDOS DESAHUCIO </t>
  </si>
  <si>
    <t>Sr.Jefferson  Chasi</t>
  </si>
  <si>
    <t>Asistente de Sistemas</t>
  </si>
  <si>
    <t>LRTI Art. 10 num 2</t>
  </si>
  <si>
    <t>Costo amortizado por prestamos con terceros y relacionadas</t>
  </si>
  <si>
    <t>SI</t>
  </si>
  <si>
    <t>Es necesario la revisión de las diferencias y en caso de que sea necesario se realice la declaración sustitutiva de los formularios 104 con el fin de que los saldos de los registros contables concilien con las declaraciones mensuales.</t>
  </si>
  <si>
    <t>Es necesario la revisión de las diferencias y en caso de que sea necesario se realice la declaración sustitutiva de los formularios 104 con el fin de que los saldos de los registros contables concilien con las declaraciones mensuales. Adicionalmente se recomienda implementar controles internos para la conciliación de impuestos mes a mes, con el fin de cumplir con sus obligaciones tributarias.</t>
  </si>
  <si>
    <r>
      <rPr>
        <b/>
        <sz val="9"/>
        <rFont val="Arial"/>
        <family val="2"/>
      </rPr>
      <t>Diferencias en impuesto a pagar según libros vs declaraciones</t>
    </r>
    <r>
      <rPr>
        <sz val="9"/>
        <rFont val="Arial"/>
        <family val="2"/>
        <charset val="1"/>
      </rPr>
      <t xml:space="preserve">
La diferencia del mes de abril corresponde a la omisión en la declaración de las retenciones en la fuente del IVA que le generó un impuesto a pagar mayor por US$3.759. las demás diferencias son menores e inmateriales</t>
    </r>
  </si>
  <si>
    <r>
      <rPr>
        <b/>
        <sz val="9"/>
        <rFont val="Arial"/>
        <family val="2"/>
      </rPr>
      <t>Diferencias en ventas según libros vs declaraciones (Formulario 104)</t>
    </r>
    <r>
      <rPr>
        <sz val="9"/>
        <rFont val="Arial"/>
        <family val="2"/>
        <charset val="1"/>
      </rPr>
      <t xml:space="preserve">
Durante nuestra revisión hemos identificado diferencias entre las ventas según declaraciones vs los registros contables. Las diferencias corresponden a errores no materiales que son compensados en los meses siguientes para regularizar las obligaciones con las Autoridades Tributarias.</t>
    </r>
  </si>
  <si>
    <r>
      <rPr>
        <b/>
        <sz val="9"/>
        <rFont val="Arial"/>
        <family val="2"/>
      </rPr>
      <t>Observaciones Formulario 101</t>
    </r>
    <r>
      <rPr>
        <sz val="9"/>
        <rFont val="Arial"/>
        <family val="2"/>
        <charset val="1"/>
      </rPr>
      <t xml:space="preserve">
En la revisión del formulario de declaración al impuesto a la renta, identificamos que los casilleros 6140,885, 888 correspondientes a las ventas netas de propiedades, planta y equipos, Ganancias y pérdidas actuariales y Gasto (ingreso) por impuesto a la renta corriente respectivamente no fueron declarados en el casillero informativo correspondiente: y el casillero 889 informativo correspondiente al Gasto (ingreso) por impuesto  la renta diferido no fue declaro correctamente </t>
    </r>
  </si>
  <si>
    <t>Aún cuando el casillero indicado es informativo, es nuestra recomendación, que la Administración implemente procedimientos de revisión, con el fin de asegurar que los valores declarados al cierre del año en el formulario 101 no generen observaciones y sanciones por parte de la administración tributaria de acuerdo a los lineamientos presentados en los instructivos y se verifique la información que la Compañía debe incluir en los respectivos casilleros informativos</t>
  </si>
  <si>
    <t>La compañía ha implementado controles internos para la conciliación de impuestos mes a mes, con el fin de cumplir con sus obligaciones tributarias.</t>
  </si>
  <si>
    <t xml:space="preserve">La compañía mantiene un proceso de conciliación mensual de sus registros contables con los valores presentados en sus declaraciones y las diferencias  son corregidas en siguiente mes no vemos necesario realizar  declaraciones sustitutivas a las presentadas originales.
</t>
  </si>
  <si>
    <t>Se ha identificado diferencias entre el Formulario 101 vs el informe de auditoría en el total de activos corrientes y no corrientes los cuales son neteados, ésta diferencia de US$54.550, se debe a la reclasificación</t>
  </si>
  <si>
    <t>que se realizó en el informe de auditoría de las cuentas por cobrar de partes relacionadas de corto plazo a largo plazo</t>
  </si>
  <si>
    <t>NO APLICA: La compañía no tiene ingresos exentos / ingresos no objetos de impuesto a la renta / ingresos sujetos a impuesto a la renta único</t>
  </si>
  <si>
    <t>NO APLICA: La compañía no tiene activo por impuestos diferidos por créditos fiscales de períodos anteriores</t>
  </si>
  <si>
    <t>NO APLICA: La compañía no tiene activos por impuestos diferidos por pérdidas fiscales de períodos anteriores</t>
  </si>
  <si>
    <t>NO APLICA: la compañía no ha generado ingresos diferidos</t>
  </si>
  <si>
    <t>Vehículos</t>
  </si>
  <si>
    <t>NO APLICA: la compañía no es una institución del sistema financiero</t>
  </si>
  <si>
    <t>NO APLICA: La compañía no ha efectuado pagos que causen ISD con recursos ubicados en el exterior.</t>
  </si>
  <si>
    <t>NO APLICA: La compañía no ha efectuado operaciones con el exterior</t>
  </si>
  <si>
    <t xml:space="preserve">NO APLICA: La compañía no es una empresa petrolera </t>
  </si>
  <si>
    <t>NO APLICA: La compañía no es una empresa minera</t>
  </si>
  <si>
    <t>UTILIDAD DEL EJERCICIO</t>
  </si>
  <si>
    <t>Participación a trabajadores</t>
  </si>
  <si>
    <t xml:space="preserve">21011101              </t>
  </si>
  <si>
    <t>Deducciones adicionales</t>
  </si>
  <si>
    <t>Por provisiones para desahucio pensiones jubilares patronales-Generación</t>
  </si>
  <si>
    <t>Por provisiones para desahucio pensiones jubilares patronales-Reversión</t>
  </si>
  <si>
    <t>Por otras diferencias temporarias-Generación</t>
  </si>
  <si>
    <t>Por otras diferencias temporarias-Reversión</t>
  </si>
  <si>
    <t>Saldo utilidad gravable</t>
  </si>
  <si>
    <t>Total impuesto causado</t>
  </si>
  <si>
    <t>Impuesto a la Renta causado mayor al anticipo reducido</t>
  </si>
  <si>
    <t>Retenciones en la fuente que le realizaron en el ejercicio fiscal</t>
  </si>
  <si>
    <t xml:space="preserve">RETEN CLIENTES 2% CREDITO TRIB A FAVOR DE LA EMP  </t>
  </si>
  <si>
    <t>Subtotal impuesto a pagar</t>
  </si>
  <si>
    <t>Impuesto a la Renta a pagar</t>
  </si>
  <si>
    <t>Ganancias y pérdidas actuariales</t>
  </si>
  <si>
    <t>Gasto (ingreso) por impuesto a la renta corriente</t>
  </si>
  <si>
    <t xml:space="preserve">GA IMPUESTO A LA RENTA CAUSADO CORRIENTE          </t>
  </si>
  <si>
    <t>Gasto (ingreso) por impuesto a la renta diferido</t>
  </si>
  <si>
    <t>Ingresos operacionales</t>
  </si>
  <si>
    <t>Costos operacionales</t>
  </si>
  <si>
    <t>Utilidad bruta</t>
  </si>
  <si>
    <t>Gastos operacionales</t>
  </si>
  <si>
    <t>Utilidad operacional</t>
  </si>
  <si>
    <t>Ingresos no operacionales</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</si>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</sst>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64" formatCode="_-* #,##0.00_-;\-* #,##0.00_-;_-* &quot;-&quot;??_-;_-@_-"/>
    <numFmt numFmtId="165" formatCode="_(* #,##0.00_);_(* \(#,##0.00\);_(* &quot;-&quot;??_);_(@_)"/>
    <numFmt numFmtId="166" formatCode="_(* #,##0.00_);_(* \(#,##0.00\);_(* \-??_);_(@_)"/>
    <numFmt numFmtId="167" formatCode="#,##0;\(#,##0\)"/>
    <numFmt numFmtId="168" formatCode="0.00\ %"/>
    <numFmt numFmtId="169" formatCode="#,##0\ _€;[Red]\-#,##0\ _€"/>
    <numFmt numFmtId="170" formatCode="0\ %"/>
    <numFmt numFmtId="171" formatCode="dd/mm/yyyy;@"/>
    <numFmt numFmtId="172" formatCode="_-* #,##0_-;\-* #,##0_-;_-* \-??_-;_-@_-"/>
    <numFmt numFmtId="173" formatCode="_ * #,##0.00_ ;_ * \-#,##0.00_ ;_ * \-??_ ;_ @_ "/>
    <numFmt numFmtId="174" formatCode="#,##0.000"/>
    <numFmt numFmtId="175" formatCode="#,##0.0000"/>
    <numFmt numFmtId="176" formatCode="#,##0.0000000"/>
    <numFmt numFmtId="177" formatCode="0.0000"/>
    <numFmt numFmtId="178" formatCode="#,##0.00000000"/>
    <numFmt numFmtId="179" formatCode="000000000000"/>
    <numFmt numFmtId="180" formatCode="0000000000000"/>
    <numFmt numFmtId="181" formatCode="0000000000"/>
    <numFmt numFmtId="182" formatCode="##,##0.00_);[Red]\(##,##0.00\)"/>
    <numFmt numFmtId="183" formatCode="#,##0.00000000000000"/>
    <numFmt numFmtId="184" formatCode="00000000000"/>
    <numFmt numFmtId="185" formatCode="#,##0.0"/>
  </numFmts>
  <fonts count="82">
    <font>
      <sz val="10"/>
      <name val="Arial"/>
      <charset val="1"/>
    </font>
    <font>
      <sz val="11"/>
      <color theme="1"/>
      <name val="Calibri"/>
      <family val="2"/>
      <scheme val="minor"/>
    </font>
    <font>
      <sz val="11"/>
      <color theme="1"/>
      <name val="Calibri"/>
      <family val="2"/>
      <scheme val="minor"/>
    </font>
    <font>
      <sz val="11"/>
      <color theme="1"/>
      <name val="Calibri"/>
      <family val="2"/>
      <scheme val="minor"/>
    </font>
    <font>
      <sz val="9"/>
      <name val="Arial"/>
      <family val="2"/>
      <charset val="1"/>
    </font>
    <font>
      <b/>
      <sz val="9"/>
      <name val="Arial"/>
      <family val="2"/>
      <charset val="1"/>
    </font>
    <font>
      <b/>
      <u/>
      <sz val="9"/>
      <name val="Arial"/>
      <family val="2"/>
      <charset val="1"/>
    </font>
    <font>
      <b/>
      <sz val="9"/>
      <color indexed="12"/>
      <name val="Arial"/>
      <family val="2"/>
      <charset val="1"/>
    </font>
    <font>
      <u/>
      <sz val="10"/>
      <color indexed="12"/>
      <name val="Arial"/>
      <family val="2"/>
      <charset val="1"/>
    </font>
    <font>
      <b/>
      <sz val="9"/>
      <color indexed="56"/>
      <name val="Arial"/>
      <family val="2"/>
      <charset val="1"/>
    </font>
    <font>
      <sz val="8"/>
      <name val="Arial"/>
      <family val="2"/>
      <charset val="1"/>
    </font>
    <font>
      <b/>
      <sz val="8"/>
      <name val="Arial"/>
      <family val="2"/>
      <charset val="1"/>
    </font>
    <font>
      <b/>
      <sz val="8"/>
      <color indexed="10"/>
      <name val="Arial"/>
      <family val="2"/>
      <charset val="1"/>
    </font>
    <font>
      <b/>
      <sz val="8"/>
      <color indexed="62"/>
      <name val="Arial"/>
      <family val="2"/>
      <charset val="1"/>
    </font>
    <font>
      <b/>
      <sz val="9"/>
      <color indexed="62"/>
      <name val="Arial"/>
      <family val="2"/>
      <charset val="1"/>
    </font>
    <font>
      <b/>
      <sz val="9"/>
      <color indexed="10"/>
      <name val="Arial"/>
      <family val="2"/>
      <charset val="1"/>
    </font>
    <font>
      <b/>
      <sz val="8"/>
      <color indexed="12"/>
      <name val="Arial"/>
      <family val="2"/>
      <charset val="1"/>
    </font>
    <font>
      <b/>
      <u/>
      <sz val="8"/>
      <name val="Arial"/>
      <family val="2"/>
      <charset val="1"/>
    </font>
    <font>
      <sz val="8"/>
      <color indexed="10"/>
      <name val="Arial"/>
      <family val="2"/>
      <charset val="1"/>
    </font>
    <font>
      <b/>
      <i/>
      <sz val="8"/>
      <name val="Arial"/>
      <family val="2"/>
      <charset val="1"/>
    </font>
    <font>
      <b/>
      <sz val="8"/>
      <color indexed="56"/>
      <name val="Arial"/>
      <family val="2"/>
      <charset val="1"/>
    </font>
    <font>
      <b/>
      <i/>
      <sz val="8"/>
      <color indexed="56"/>
      <name val="Arial"/>
      <family val="2"/>
      <charset val="1"/>
    </font>
    <font>
      <b/>
      <i/>
      <sz val="9"/>
      <name val="Arial"/>
      <family val="2"/>
      <charset val="1"/>
    </font>
    <font>
      <sz val="9"/>
      <color indexed="9"/>
      <name val="Arial"/>
      <family val="2"/>
      <charset val="1"/>
    </font>
    <font>
      <b/>
      <sz val="9"/>
      <color indexed="54"/>
      <name val="Arial"/>
      <family val="2"/>
      <charset val="1"/>
    </font>
    <font>
      <u/>
      <sz val="9"/>
      <color indexed="12"/>
      <name val="Arial"/>
      <family val="2"/>
      <charset val="1"/>
    </font>
    <font>
      <sz val="8"/>
      <color indexed="8"/>
      <name val="Arial"/>
      <family val="2"/>
      <charset val="1"/>
    </font>
    <font>
      <b/>
      <sz val="8"/>
      <color indexed="8"/>
      <name val="Arial"/>
      <family val="2"/>
      <charset val="1"/>
    </font>
    <font>
      <sz val="9"/>
      <color indexed="10"/>
      <name val="Arial"/>
      <family val="2"/>
      <charset val="1"/>
    </font>
    <font>
      <b/>
      <u/>
      <sz val="8"/>
      <color indexed="12"/>
      <name val="Arial"/>
      <family val="2"/>
      <charset val="1"/>
    </font>
    <font>
      <sz val="11"/>
      <color indexed="8"/>
      <name val="Calibri"/>
      <family val="2"/>
      <charset val="1"/>
    </font>
    <font>
      <sz val="10"/>
      <name val="Arial"/>
      <family val="2"/>
    </font>
    <font>
      <sz val="11"/>
      <color rgb="FF000000"/>
      <name val="Calibri"/>
      <family val="2"/>
      <charset val="1"/>
    </font>
    <font>
      <sz val="9"/>
      <color rgb="FFFF0000"/>
      <name val="Arial"/>
      <family val="2"/>
      <charset val="1"/>
    </font>
    <font>
      <sz val="10"/>
      <name val="Arial"/>
      <family val="2"/>
    </font>
    <font>
      <b/>
      <i/>
      <sz val="8"/>
      <name val="Arial"/>
      <family val="2"/>
    </font>
    <font>
      <sz val="8"/>
      <name val="Arial"/>
      <family val="2"/>
    </font>
    <font>
      <b/>
      <sz val="8"/>
      <name val="Arial"/>
      <family val="2"/>
    </font>
    <font>
      <sz val="8"/>
      <color rgb="FFFF0000"/>
      <name val="Arial"/>
      <family val="2"/>
    </font>
    <font>
      <b/>
      <sz val="8"/>
      <color theme="3"/>
      <name val="Arial"/>
      <family val="2"/>
    </font>
    <font>
      <b/>
      <sz val="8"/>
      <color rgb="FFFF0000"/>
      <name val="Arial"/>
      <family val="2"/>
    </font>
    <font>
      <b/>
      <sz val="8"/>
      <color indexed="56"/>
      <name val="Arial"/>
      <family val="2"/>
    </font>
    <font>
      <sz val="10"/>
      <name val="Arial"/>
      <family val="2"/>
    </font>
    <font>
      <sz val="11"/>
      <color indexed="8"/>
      <name val="Calibri"/>
      <family val="2"/>
    </font>
    <font>
      <sz val="8"/>
      <color rgb="FFFF0000"/>
      <name val="Arial"/>
      <family val="2"/>
      <charset val="1"/>
    </font>
    <font>
      <b/>
      <sz val="7.5"/>
      <color theme="3"/>
      <name val="Arial"/>
      <family val="2"/>
    </font>
    <font>
      <b/>
      <sz val="7.5"/>
      <name val="Arial"/>
      <family val="2"/>
    </font>
    <font>
      <b/>
      <sz val="8"/>
      <color theme="8" tint="-0.249977111117893"/>
      <name val="Arial"/>
      <family val="2"/>
      <charset val="1"/>
    </font>
    <font>
      <b/>
      <sz val="8"/>
      <color rgb="FFFF0000"/>
      <name val="Arial"/>
      <family val="2"/>
      <charset val="1"/>
    </font>
    <font>
      <sz val="7.5"/>
      <color theme="4" tint="-0.499984740745262"/>
      <name val="Arial"/>
      <family val="2"/>
    </font>
    <font>
      <sz val="8"/>
      <color theme="4" tint="-0.499984740745262"/>
      <name val="Arial"/>
      <family val="2"/>
    </font>
    <font>
      <b/>
      <sz val="7.5"/>
      <color rgb="FF00B0F0"/>
      <name val="Arial"/>
      <family val="2"/>
    </font>
    <font>
      <b/>
      <sz val="7.5"/>
      <color rgb="FF0070C0"/>
      <name val="Arial"/>
      <family val="2"/>
    </font>
    <font>
      <sz val="7"/>
      <color theme="1"/>
      <name val="Arial"/>
      <family val="2"/>
    </font>
    <font>
      <sz val="7.5"/>
      <name val="Arial"/>
      <family val="2"/>
    </font>
    <font>
      <b/>
      <sz val="7.5"/>
      <name val="Arial"/>
      <family val="2"/>
      <charset val="1"/>
    </font>
    <font>
      <b/>
      <sz val="10"/>
      <name val="Arial"/>
      <family val="2"/>
    </font>
    <font>
      <b/>
      <sz val="9"/>
      <name val="Arial"/>
      <family val="2"/>
    </font>
    <font>
      <sz val="9"/>
      <name val="Arial"/>
      <family val="2"/>
    </font>
    <font>
      <sz val="9"/>
      <color rgb="FF000000"/>
      <name val="Arial"/>
      <family val="2"/>
    </font>
    <font>
      <sz val="10"/>
      <name val="Arial"/>
      <family val="2"/>
    </font>
    <font>
      <b/>
      <u/>
      <sz val="8"/>
      <name val="Arial"/>
      <family val="2"/>
    </font>
    <font>
      <sz val="10"/>
      <name val="Verdana   "/>
    </font>
    <font>
      <b/>
      <i/>
      <sz val="10"/>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FF0000"/>
      <name val="Arial"/>
      <family val="2"/>
    </font>
    <font>
      <b/>
      <sz val="9"/>
      <color rgb="FFFF0000"/>
      <name val="Arial"/>
      <family val="2"/>
    </font>
  </fonts>
  <fills count="46">
    <fill>
      <patternFill patternType="none"/>
    </fill>
    <fill>
      <patternFill patternType="gray125"/>
    </fill>
    <fill>
      <patternFill patternType="solid">
        <fgColor indexed="9"/>
        <bgColor indexed="26"/>
      </patternFill>
    </fill>
    <fill>
      <patternFill patternType="solid">
        <fgColor indexed="26"/>
        <bgColor indexed="42"/>
      </patternFill>
    </fill>
    <fill>
      <patternFill patternType="solid">
        <fgColor indexed="27"/>
        <bgColor indexed="42"/>
      </patternFill>
    </fill>
    <fill>
      <patternFill patternType="solid">
        <fgColor indexed="42"/>
        <bgColor indexed="27"/>
      </patternFill>
    </fill>
    <fill>
      <patternFill patternType="solid">
        <fgColor indexed="31"/>
        <bgColor indexed="27"/>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42"/>
      </patternFill>
    </fill>
    <fill>
      <patternFill patternType="solid">
        <fgColor theme="7" tint="0.39997558519241921"/>
        <bgColor indexed="42"/>
      </patternFill>
    </fill>
    <fill>
      <patternFill patternType="solid">
        <fgColor theme="0"/>
        <bgColor indexed="42"/>
      </patternFill>
    </fill>
    <fill>
      <patternFill patternType="solid">
        <fgColor theme="0"/>
        <bgColor indexed="26"/>
      </patternFill>
    </fill>
    <fill>
      <patternFill patternType="solid">
        <fgColor rgb="FFFFFFFF"/>
        <bgColor rgb="FFF2F2F2"/>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hair">
        <color indexed="8"/>
      </left>
      <right style="hair">
        <color indexed="8"/>
      </right>
      <top style="hair">
        <color indexed="8"/>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medium">
        <color indexed="8"/>
      </left>
      <right/>
      <top/>
      <bottom/>
      <diagonal/>
    </border>
    <border>
      <left/>
      <right/>
      <top style="thin">
        <color indexed="8"/>
      </top>
      <bottom/>
      <diagonal/>
    </border>
    <border>
      <left/>
      <right/>
      <top/>
      <bottom style="thin">
        <color indexed="8"/>
      </bottom>
      <diagonal/>
    </border>
    <border>
      <left style="thin">
        <color indexed="8"/>
      </left>
      <right/>
      <top style="thin">
        <color indexed="8"/>
      </top>
      <bottom/>
      <diagonal/>
    </border>
    <border>
      <left style="thin">
        <color indexed="8"/>
      </left>
      <right/>
      <top/>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8"/>
      </top>
      <bottom style="thin">
        <color indexed="8"/>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indexed="8"/>
      </bottom>
      <diagonal/>
    </border>
    <border>
      <left/>
      <right style="thin">
        <color auto="1"/>
      </right>
      <top style="thin">
        <color auto="1"/>
      </top>
      <bottom style="thin">
        <color indexed="8"/>
      </bottom>
      <diagonal/>
    </border>
  </borders>
  <cellStyleXfs count="77">
    <xf numFmtId="0" fontId="0" fillId="0" borderId="0"/>
    <xf numFmtId="170" fontId="31" fillId="0" borderId="0" applyBorder="0" applyProtection="0"/>
    <xf numFmtId="0" fontId="8" fillId="0" borderId="0" applyBorder="0" applyProtection="0"/>
    <xf numFmtId="0" fontId="30" fillId="0" borderId="0"/>
    <xf numFmtId="0" fontId="32" fillId="0" borderId="0"/>
    <xf numFmtId="0" fontId="34" fillId="0" borderId="0"/>
    <xf numFmtId="0" fontId="34" fillId="0" borderId="0"/>
    <xf numFmtId="43" fontId="34" fillId="0" borderId="0" applyFont="0" applyFill="0" applyBorder="0" applyAlignment="0" applyProtection="0"/>
    <xf numFmtId="0" fontId="31" fillId="0" borderId="0"/>
    <xf numFmtId="0" fontId="8" fillId="0" borderId="0" applyBorder="0" applyProtection="0"/>
    <xf numFmtId="165" fontId="42" fillId="0" borderId="0" applyFont="0" applyFill="0" applyBorder="0" applyAlignment="0" applyProtection="0"/>
    <xf numFmtId="165" fontId="42" fillId="0" borderId="0" applyFont="0" applyFill="0" applyBorder="0" applyAlignment="0" applyProtection="0"/>
    <xf numFmtId="0" fontId="43" fillId="0" borderId="0"/>
    <xf numFmtId="0" fontId="43" fillId="0" borderId="0"/>
    <xf numFmtId="173" fontId="31" fillId="0" borderId="0" applyBorder="0" applyProtection="0"/>
    <xf numFmtId="43" fontId="34" fillId="0" borderId="0" applyFont="0" applyFill="0" applyBorder="0" applyAlignment="0" applyProtection="0"/>
    <xf numFmtId="0" fontId="34" fillId="0" borderId="0"/>
    <xf numFmtId="0" fontId="3" fillId="0" borderId="0"/>
    <xf numFmtId="0" fontId="34" fillId="0" borderId="0"/>
    <xf numFmtId="0" fontId="3" fillId="0" borderId="0"/>
    <xf numFmtId="0" fontId="3" fillId="0" borderId="0"/>
    <xf numFmtId="0" fontId="3" fillId="0" borderId="0"/>
    <xf numFmtId="170" fontId="31" fillId="0" borderId="0" applyBorder="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42" fillId="0" borderId="0"/>
    <xf numFmtId="164" fontId="60" fillId="0" borderId="0" applyFont="0" applyFill="0" applyBorder="0" applyAlignment="0" applyProtection="0"/>
    <xf numFmtId="0" fontId="62" fillId="0" borderId="0"/>
    <xf numFmtId="0" fontId="64" fillId="0" borderId="0" applyNumberFormat="0" applyFill="0" applyBorder="0" applyAlignment="0" applyProtection="0"/>
    <xf numFmtId="0" fontId="65" fillId="0" borderId="57" applyNumberFormat="0" applyFill="0" applyAlignment="0" applyProtection="0"/>
    <xf numFmtId="0" fontId="66" fillId="0" borderId="58" applyNumberFormat="0" applyFill="0" applyAlignment="0" applyProtection="0"/>
    <xf numFmtId="0" fontId="67" fillId="0" borderId="59" applyNumberFormat="0" applyFill="0" applyAlignment="0" applyProtection="0"/>
    <xf numFmtId="0" fontId="67" fillId="0" borderId="0" applyNumberFormat="0" applyFill="0" applyBorder="0" applyAlignment="0" applyProtection="0"/>
    <xf numFmtId="0" fontId="68" fillId="15" borderId="0" applyNumberFormat="0" applyBorder="0" applyAlignment="0" applyProtection="0"/>
    <xf numFmtId="0" fontId="69" fillId="16" borderId="0" applyNumberFormat="0" applyBorder="0" applyAlignment="0" applyProtection="0"/>
    <xf numFmtId="0" fontId="70" fillId="17" borderId="0" applyNumberFormat="0" applyBorder="0" applyAlignment="0" applyProtection="0"/>
    <xf numFmtId="0" fontId="71" fillId="18" borderId="60" applyNumberFormat="0" applyAlignment="0" applyProtection="0"/>
    <xf numFmtId="0" fontId="72" fillId="19" borderId="61" applyNumberFormat="0" applyAlignment="0" applyProtection="0"/>
    <xf numFmtId="0" fontId="73" fillId="19" borderId="60" applyNumberFormat="0" applyAlignment="0" applyProtection="0"/>
    <xf numFmtId="0" fontId="74" fillId="0" borderId="62" applyNumberFormat="0" applyFill="0" applyAlignment="0" applyProtection="0"/>
    <xf numFmtId="0" fontId="75" fillId="20" borderId="63" applyNumberFormat="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65" applyNumberFormat="0" applyFill="0" applyAlignment="0" applyProtection="0"/>
    <xf numFmtId="0" fontId="7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79" fillId="25" borderId="0" applyNumberFormat="0" applyBorder="0" applyAlignment="0" applyProtection="0"/>
    <xf numFmtId="0" fontId="7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9" fillId="29" borderId="0" applyNumberFormat="0" applyBorder="0" applyAlignment="0" applyProtection="0"/>
    <xf numFmtId="0" fontId="7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79" fillId="33" borderId="0" applyNumberFormat="0" applyBorder="0" applyAlignment="0" applyProtection="0"/>
    <xf numFmtId="0" fontId="7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79" fillId="37" borderId="0" applyNumberFormat="0" applyBorder="0" applyAlignment="0" applyProtection="0"/>
    <xf numFmtId="0" fontId="79"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79" fillId="41" borderId="0" applyNumberFormat="0" applyBorder="0" applyAlignment="0" applyProtection="0"/>
    <xf numFmtId="0" fontId="79"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79" fillId="45" borderId="0" applyNumberFormat="0" applyBorder="0" applyAlignment="0" applyProtection="0"/>
    <xf numFmtId="0" fontId="2" fillId="21" borderId="64" applyNumberFormat="0" applyFont="0" applyAlignment="0" applyProtection="0"/>
    <xf numFmtId="0" fontId="31" fillId="0" borderId="0"/>
    <xf numFmtId="0" fontId="31" fillId="0" borderId="0"/>
    <xf numFmtId="0" fontId="1" fillId="0" borderId="0"/>
  </cellStyleXfs>
  <cellXfs count="973">
    <xf numFmtId="0" fontId="0" fillId="0" borderId="0" xfId="0"/>
    <xf numFmtId="0" fontId="4" fillId="2" borderId="0" xfId="0" applyFont="1" applyFill="1"/>
    <xf numFmtId="0" fontId="0" fillId="2" borderId="0" xfId="0" applyFill="1"/>
    <xf numFmtId="0" fontId="5" fillId="2" borderId="0" xfId="0" applyFont="1" applyFill="1" applyBorder="1"/>
    <xf numFmtId="0" fontId="4" fillId="2" borderId="0" xfId="0" applyFont="1" applyFill="1" applyBorder="1"/>
    <xf numFmtId="0" fontId="6" fillId="2" borderId="0" xfId="0" applyFont="1" applyFill="1" applyBorder="1"/>
    <xf numFmtId="0" fontId="4" fillId="2" borderId="0" xfId="0" applyFont="1" applyFill="1" applyBorder="1" applyAlignment="1">
      <alignment horizontal="left"/>
    </xf>
    <xf numFmtId="0" fontId="5" fillId="2" borderId="0" xfId="0" applyFont="1" applyFill="1"/>
    <xf numFmtId="0" fontId="5" fillId="3"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1" xfId="2" applyFont="1" applyFill="1" applyBorder="1" applyAlignment="1" applyProtection="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0" xfId="0" applyFont="1" applyFill="1" applyBorder="1" applyAlignment="1" applyProtection="1">
      <alignment horizontal="center"/>
    </xf>
    <xf numFmtId="0" fontId="4" fillId="2" borderId="0"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4" fillId="2" borderId="0" xfId="0" applyFont="1" applyFill="1" applyAlignment="1">
      <alignment horizontal="justify" vertical="center" wrapText="1"/>
    </xf>
    <xf numFmtId="0" fontId="5" fillId="2" borderId="0" xfId="0" applyFont="1" applyFill="1" applyBorder="1" applyAlignment="1">
      <alignment horizontal="justify" vertical="top" wrapText="1"/>
    </xf>
    <xf numFmtId="0" fontId="4" fillId="2" borderId="0" xfId="0" applyFont="1" applyFill="1" applyBorder="1" applyAlignment="1">
      <alignment horizontal="justify" vertical="top" wrapText="1"/>
    </xf>
    <xf numFmtId="0" fontId="4" fillId="2" borderId="0" xfId="0" applyFont="1" applyFill="1" applyAlignment="1">
      <alignment vertical="top" wrapText="1"/>
    </xf>
    <xf numFmtId="0" fontId="5" fillId="2" borderId="0" xfId="0" applyFont="1" applyFill="1" applyBorder="1" applyAlignment="1"/>
    <xf numFmtId="0" fontId="5" fillId="2" borderId="0" xfId="0" applyFont="1" applyFill="1" applyBorder="1" applyAlignment="1">
      <alignment horizontal="left"/>
    </xf>
    <xf numFmtId="0" fontId="5" fillId="2" borderId="0" xfId="0" applyFont="1" applyFill="1" applyBorder="1" applyAlignment="1">
      <alignment horizontal="justify" vertical="center" wrapText="1"/>
    </xf>
    <xf numFmtId="0" fontId="7" fillId="2" borderId="0" xfId="2" applyFont="1" applyFill="1" applyBorder="1" applyAlignment="1" applyProtection="1">
      <alignment horizontal="center"/>
    </xf>
    <xf numFmtId="0" fontId="5" fillId="4" borderId="7"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10" fillId="2" borderId="0" xfId="0" applyFont="1" applyFill="1" applyBorder="1"/>
    <xf numFmtId="0" fontId="10" fillId="2" borderId="0" xfId="0" applyFont="1" applyFill="1"/>
    <xf numFmtId="0" fontId="11" fillId="2" borderId="0" xfId="0" applyFont="1" applyFill="1" applyBorder="1"/>
    <xf numFmtId="0" fontId="11" fillId="3"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1" fillId="4" borderId="2" xfId="0" applyFont="1" applyFill="1" applyBorder="1" applyAlignment="1">
      <alignment vertical="center" wrapText="1"/>
    </xf>
    <xf numFmtId="0" fontId="11" fillId="4" borderId="3" xfId="0" applyFont="1" applyFill="1" applyBorder="1" applyAlignment="1">
      <alignment vertical="center" wrapText="1"/>
    </xf>
    <xf numFmtId="0" fontId="11" fillId="4"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1" fillId="4" borderId="2" xfId="0" applyFont="1" applyFill="1" applyBorder="1" applyAlignment="1">
      <alignment horizontal="justify" vertical="center" wrapText="1"/>
    </xf>
    <xf numFmtId="0" fontId="10" fillId="4" borderId="4" xfId="0" applyFont="1" applyFill="1" applyBorder="1" applyAlignment="1">
      <alignment vertical="center" wrapText="1"/>
    </xf>
    <xf numFmtId="0" fontId="4" fillId="2" borderId="0" xfId="0" applyFont="1" applyFill="1" applyAlignment="1">
      <alignment wrapText="1"/>
    </xf>
    <xf numFmtId="0" fontId="5" fillId="2" borderId="0" xfId="0" applyFont="1" applyFill="1" applyBorder="1" applyAlignment="1">
      <alignment horizontal="right"/>
    </xf>
    <xf numFmtId="0" fontId="5" fillId="2" borderId="0" xfId="0" applyFont="1" applyFill="1" applyAlignment="1">
      <alignment horizontal="right"/>
    </xf>
    <xf numFmtId="0" fontId="13" fillId="3" borderId="1" xfId="0" applyFont="1" applyFill="1" applyBorder="1" applyAlignment="1">
      <alignment horizontal="center" vertical="center" wrapText="1"/>
    </xf>
    <xf numFmtId="4" fontId="10" fillId="2" borderId="1" xfId="0" applyNumberFormat="1" applyFont="1" applyFill="1" applyBorder="1" applyAlignment="1">
      <alignment horizontal="right" vertical="center" wrapText="1"/>
    </xf>
    <xf numFmtId="4" fontId="4" fillId="2" borderId="0" xfId="0" applyNumberFormat="1" applyFont="1" applyFill="1" applyBorder="1"/>
    <xf numFmtId="0" fontId="4" fillId="2" borderId="0" xfId="0" applyFont="1" applyFill="1" applyBorder="1" applyAlignment="1">
      <alignment wrapText="1"/>
    </xf>
    <xf numFmtId="1" fontId="5"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49" fontId="4" fillId="2" borderId="1" xfId="0" applyNumberFormat="1" applyFont="1" applyFill="1" applyBorder="1" applyAlignment="1">
      <alignment vertical="center" wrapText="1"/>
    </xf>
    <xf numFmtId="4" fontId="4" fillId="2" borderId="1" xfId="0" applyNumberFormat="1" applyFont="1" applyFill="1" applyBorder="1" applyAlignment="1" applyProtection="1">
      <alignment vertical="center"/>
      <protection locked="0"/>
    </xf>
    <xf numFmtId="0" fontId="4" fillId="2" borderId="1" xfId="0" applyFont="1" applyFill="1" applyBorder="1" applyAlignment="1">
      <alignment vertical="center" wrapText="1"/>
    </xf>
    <xf numFmtId="49" fontId="4" fillId="2" borderId="1" xfId="0" applyNumberFormat="1" applyFont="1" applyFill="1" applyBorder="1" applyAlignment="1">
      <alignment horizontal="justify" vertical="center" wrapText="1"/>
    </xf>
    <xf numFmtId="4" fontId="5" fillId="2" borderId="1" xfId="0" applyNumberFormat="1" applyFont="1" applyFill="1" applyBorder="1"/>
    <xf numFmtId="0" fontId="4" fillId="2" borderId="1" xfId="0" applyFont="1" applyFill="1" applyBorder="1" applyAlignment="1">
      <alignment horizontal="center"/>
    </xf>
    <xf numFmtId="4" fontId="5" fillId="2" borderId="1" xfId="0" applyNumberFormat="1" applyFont="1" applyFill="1" applyBorder="1" applyAlignment="1" applyProtection="1">
      <alignment vertical="center"/>
      <protection locked="0"/>
    </xf>
    <xf numFmtId="0" fontId="11" fillId="2" borderId="0" xfId="0" applyFont="1" applyFill="1" applyBorder="1" applyAlignment="1">
      <alignment horizontal="right"/>
    </xf>
    <xf numFmtId="0" fontId="16" fillId="2" borderId="0" xfId="2" applyFont="1" applyFill="1" applyBorder="1" applyAlignment="1" applyProtection="1">
      <alignment horizontal="center"/>
    </xf>
    <xf numFmtId="0" fontId="17" fillId="2" borderId="0" xfId="0" applyFont="1" applyFill="1" applyBorder="1"/>
    <xf numFmtId="0" fontId="10" fillId="2" borderId="0" xfId="0" applyFont="1" applyFill="1" applyBorder="1" applyAlignment="1">
      <alignment horizontal="left"/>
    </xf>
    <xf numFmtId="4" fontId="10" fillId="2" borderId="1" xfId="0" applyNumberFormat="1" applyFont="1" applyFill="1" applyBorder="1" applyAlignment="1" applyProtection="1">
      <alignment vertical="center"/>
      <protection locked="0"/>
    </xf>
    <xf numFmtId="4" fontId="11" fillId="2" borderId="1" xfId="0" applyNumberFormat="1" applyFont="1" applyFill="1" applyBorder="1"/>
    <xf numFmtId="0" fontId="18" fillId="2" borderId="1" xfId="0"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12" fillId="2" borderId="1" xfId="0" applyFont="1" applyFill="1" applyBorder="1" applyAlignment="1">
      <alignment horizontal="center" vertical="center" wrapText="1"/>
    </xf>
    <xf numFmtId="4" fontId="11" fillId="2" borderId="1" xfId="0" applyNumberFormat="1" applyFont="1" applyFill="1" applyBorder="1" applyAlignment="1" applyProtection="1">
      <alignment vertical="center"/>
      <protection locked="0"/>
    </xf>
    <xf numFmtId="0" fontId="10" fillId="2" borderId="1" xfId="0" applyFont="1" applyFill="1" applyBorder="1" applyAlignment="1">
      <alignment horizontal="center"/>
    </xf>
    <xf numFmtId="4" fontId="11" fillId="2" borderId="1" xfId="0" applyNumberFormat="1" applyFont="1" applyFill="1" applyBorder="1" applyAlignment="1">
      <alignment horizontal="right"/>
    </xf>
    <xf numFmtId="0" fontId="11" fillId="2" borderId="0" xfId="0" applyFont="1" applyFill="1"/>
    <xf numFmtId="167" fontId="4" fillId="2" borderId="0" xfId="0" applyNumberFormat="1" applyFont="1" applyFill="1"/>
    <xf numFmtId="0" fontId="5" fillId="2" borderId="0" xfId="0" applyFont="1" applyFill="1" applyBorder="1" applyAlignment="1">
      <alignment vertical="top"/>
    </xf>
    <xf numFmtId="167" fontId="4" fillId="2" borderId="0" xfId="0" applyNumberFormat="1" applyFont="1" applyFill="1" applyBorder="1"/>
    <xf numFmtId="0" fontId="14" fillId="3" borderId="2"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168" fontId="4" fillId="2" borderId="1" xfId="0" applyNumberFormat="1" applyFont="1" applyFill="1" applyBorder="1" applyAlignment="1" applyProtection="1">
      <alignment horizontal="center" vertical="center"/>
      <protection locked="0"/>
    </xf>
    <xf numFmtId="4" fontId="5" fillId="2" borderId="5" xfId="0" applyNumberFormat="1" applyFont="1" applyFill="1" applyBorder="1"/>
    <xf numFmtId="4" fontId="5" fillId="3" borderId="5" xfId="0" applyNumberFormat="1" applyFont="1" applyFill="1" applyBorder="1"/>
    <xf numFmtId="0" fontId="4" fillId="2" borderId="0" xfId="0" applyFont="1" applyFill="1" applyBorder="1" applyAlignment="1">
      <alignment vertical="center" wrapText="1"/>
    </xf>
    <xf numFmtId="0" fontId="4" fillId="2" borderId="0" xfId="0" applyFont="1" applyFill="1" applyBorder="1" applyAlignment="1">
      <alignment horizontal="center" vertical="center" wrapText="1"/>
    </xf>
    <xf numFmtId="0" fontId="4" fillId="2" borderId="0" xfId="0" applyFont="1" applyFill="1" applyAlignment="1">
      <alignment vertical="center" wrapText="1"/>
    </xf>
    <xf numFmtId="0" fontId="19" fillId="2" borderId="0" xfId="0" applyFont="1" applyFill="1"/>
    <xf numFmtId="0" fontId="11" fillId="2" borderId="9" xfId="0" applyFont="1" applyFill="1" applyBorder="1"/>
    <xf numFmtId="0" fontId="11" fillId="2" borderId="0" xfId="0" applyFont="1" applyFill="1" applyBorder="1" applyAlignment="1">
      <alignment horizontal="center"/>
    </xf>
    <xf numFmtId="0" fontId="12" fillId="3" borderId="1" xfId="0" applyFont="1" applyFill="1" applyBorder="1" applyAlignment="1">
      <alignment horizontal="center" vertical="center" wrapText="1"/>
    </xf>
    <xf numFmtId="4" fontId="10" fillId="2" borderId="1" xfId="0" applyNumberFormat="1" applyFont="1" applyFill="1" applyBorder="1" applyAlignment="1">
      <alignment vertical="center"/>
    </xf>
    <xf numFmtId="0" fontId="10" fillId="2" borderId="0" xfId="0" applyFont="1" applyFill="1" applyBorder="1" applyAlignment="1">
      <alignment horizontal="center"/>
    </xf>
    <xf numFmtId="0" fontId="10" fillId="2" borderId="10" xfId="0" applyFont="1" applyFill="1" applyBorder="1"/>
    <xf numFmtId="166" fontId="11" fillId="2" borderId="0" xfId="0" applyNumberFormat="1" applyFont="1" applyFill="1" applyBorder="1" applyAlignment="1">
      <alignment horizontal="center"/>
    </xf>
    <xf numFmtId="0" fontId="10" fillId="2" borderId="11" xfId="0" applyFont="1" applyFill="1" applyBorder="1"/>
    <xf numFmtId="0" fontId="10" fillId="2" borderId="11" xfId="0" applyFont="1" applyFill="1" applyBorder="1" applyAlignment="1">
      <alignment horizontal="center"/>
    </xf>
    <xf numFmtId="166" fontId="10" fillId="2" borderId="1" xfId="0" applyNumberFormat="1" applyFont="1" applyFill="1" applyBorder="1" applyAlignment="1" applyProtection="1">
      <alignment horizontal="center" vertical="center"/>
    </xf>
    <xf numFmtId="169" fontId="11" fillId="2" borderId="0" xfId="0" applyNumberFormat="1" applyFont="1" applyFill="1" applyBorder="1" applyAlignment="1">
      <alignment wrapText="1"/>
    </xf>
    <xf numFmtId="169" fontId="10" fillId="2" borderId="0" xfId="0" applyNumberFormat="1" applyFont="1" applyFill="1" applyBorder="1"/>
    <xf numFmtId="4" fontId="12" fillId="3" borderId="1" xfId="0" applyNumberFormat="1" applyFont="1" applyFill="1" applyBorder="1" applyAlignment="1">
      <alignment horizontal="center" vertical="center" wrapText="1"/>
    </xf>
    <xf numFmtId="4" fontId="11" fillId="2" borderId="0" xfId="0" applyNumberFormat="1" applyFont="1" applyFill="1" applyBorder="1" applyAlignment="1">
      <alignment horizontal="right" vertical="center" wrapText="1"/>
    </xf>
    <xf numFmtId="0" fontId="10" fillId="2" borderId="1" xfId="0" applyFont="1" applyFill="1" applyBorder="1"/>
    <xf numFmtId="4" fontId="10" fillId="2" borderId="1" xfId="0" applyNumberFormat="1" applyFont="1" applyFill="1" applyBorder="1"/>
    <xf numFmtId="4" fontId="11" fillId="2" borderId="1" xfId="0" applyNumberFormat="1" applyFont="1" applyFill="1" applyBorder="1" applyAlignment="1">
      <alignment vertical="center"/>
    </xf>
    <xf numFmtId="0" fontId="10" fillId="2" borderId="5" xfId="0" applyFont="1" applyFill="1" applyBorder="1" applyAlignment="1" applyProtection="1">
      <alignment vertical="center"/>
    </xf>
    <xf numFmtId="0" fontId="10" fillId="2" borderId="5" xfId="0" applyFont="1" applyFill="1" applyBorder="1"/>
    <xf numFmtId="0" fontId="17" fillId="2" borderId="11" xfId="0" applyFont="1" applyFill="1" applyBorder="1"/>
    <xf numFmtId="0" fontId="10" fillId="2" borderId="1" xfId="0" applyFont="1" applyFill="1" applyBorder="1" applyAlignment="1">
      <alignment horizontal="justify"/>
    </xf>
    <xf numFmtId="0" fontId="11" fillId="2" borderId="0" xfId="0" applyFont="1" applyFill="1" applyBorder="1" applyAlignment="1"/>
    <xf numFmtId="0" fontId="11" fillId="2" borderId="0" xfId="0" applyFont="1" applyFill="1" applyBorder="1" applyAlignment="1">
      <alignment wrapText="1"/>
    </xf>
    <xf numFmtId="4" fontId="11" fillId="2" borderId="1" xfId="0" applyNumberFormat="1" applyFont="1" applyFill="1" applyBorder="1" applyAlignment="1">
      <alignment horizontal="center"/>
    </xf>
    <xf numFmtId="0" fontId="19" fillId="2" borderId="0" xfId="0" applyFont="1" applyFill="1" applyBorder="1"/>
    <xf numFmtId="0" fontId="11" fillId="2" borderId="11" xfId="0" applyFont="1" applyFill="1" applyBorder="1" applyAlignment="1"/>
    <xf numFmtId="0" fontId="10" fillId="2" borderId="1" xfId="0" applyFont="1" applyFill="1" applyBorder="1" applyAlignment="1">
      <alignment horizontal="left" vertical="center" wrapText="1"/>
    </xf>
    <xf numFmtId="49" fontId="11" fillId="2" borderId="1" xfId="0" applyNumberFormat="1" applyFont="1" applyFill="1" applyBorder="1" applyAlignment="1">
      <alignment horizontal="center" vertical="center" wrapText="1"/>
    </xf>
    <xf numFmtId="4" fontId="10" fillId="2" borderId="5" xfId="0" applyNumberFormat="1" applyFont="1" applyFill="1" applyBorder="1" applyAlignment="1">
      <alignment horizontal="left" vertical="center" wrapText="1"/>
    </xf>
    <xf numFmtId="0" fontId="10" fillId="2" borderId="0" xfId="0" applyFont="1" applyFill="1" applyBorder="1" applyAlignment="1">
      <alignment vertical="top" wrapText="1"/>
    </xf>
    <xf numFmtId="0" fontId="22" fillId="2" borderId="0" xfId="0" applyFont="1" applyFill="1" applyBorder="1"/>
    <xf numFmtId="0" fontId="23" fillId="2" borderId="0" xfId="0" applyFont="1" applyFill="1" applyAlignment="1">
      <alignment wrapText="1"/>
    </xf>
    <xf numFmtId="0" fontId="5" fillId="3" borderId="5" xfId="0"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0" fontId="4" fillId="2" borderId="1" xfId="0" applyNumberFormat="1" applyFont="1" applyFill="1" applyBorder="1" applyAlignment="1">
      <alignment horizontal="center" vertical="center" wrapText="1"/>
    </xf>
    <xf numFmtId="4" fontId="4" fillId="2" borderId="1" xfId="0" applyNumberFormat="1" applyFont="1" applyFill="1" applyBorder="1"/>
    <xf numFmtId="4" fontId="4" fillId="3" borderId="1" xfId="0" applyNumberFormat="1" applyFont="1" applyFill="1" applyBorder="1"/>
    <xf numFmtId="4" fontId="5" fillId="3" borderId="1" xfId="0" applyNumberFormat="1" applyFont="1" applyFill="1" applyBorder="1"/>
    <xf numFmtId="0" fontId="5" fillId="2" borderId="10" xfId="0" applyFont="1" applyFill="1" applyBorder="1" applyAlignment="1">
      <alignment horizontal="justify" vertical="top" wrapText="1"/>
    </xf>
    <xf numFmtId="4" fontId="5" fillId="2" borderId="10" xfId="0" applyNumberFormat="1" applyFont="1" applyFill="1" applyBorder="1"/>
    <xf numFmtId="4" fontId="5" fillId="2" borderId="0" xfId="0" applyNumberFormat="1" applyFont="1" applyFill="1" applyBorder="1"/>
    <xf numFmtId="0" fontId="5" fillId="3" borderId="2" xfId="0" applyFont="1" applyFill="1" applyBorder="1" applyAlignment="1">
      <alignment horizontal="center" vertical="center" wrapText="1"/>
    </xf>
    <xf numFmtId="0" fontId="4" fillId="2" borderId="2" xfId="0" applyFont="1" applyFill="1" applyBorder="1" applyAlignment="1">
      <alignment horizontal="left"/>
    </xf>
    <xf numFmtId="4" fontId="4" fillId="2" borderId="1" xfId="0" applyNumberFormat="1" applyFont="1" applyFill="1" applyBorder="1" applyAlignment="1" applyProtection="1"/>
    <xf numFmtId="4" fontId="4" fillId="2" borderId="2" xfId="0" applyNumberFormat="1" applyFont="1" applyFill="1" applyBorder="1" applyAlignment="1" applyProtection="1"/>
    <xf numFmtId="0" fontId="4" fillId="2" borderId="1" xfId="0" applyFont="1" applyFill="1" applyBorder="1" applyAlignment="1" applyProtection="1">
      <alignment horizontal="center"/>
    </xf>
    <xf numFmtId="0" fontId="5" fillId="2" borderId="2" xfId="0" applyFont="1" applyFill="1" applyBorder="1" applyAlignment="1">
      <alignment horizontal="center"/>
    </xf>
    <xf numFmtId="4" fontId="5" fillId="2" borderId="1" xfId="0" applyNumberFormat="1" applyFont="1" applyFill="1" applyBorder="1" applyAlignment="1" applyProtection="1"/>
    <xf numFmtId="4" fontId="5" fillId="2" borderId="2" xfId="0" applyNumberFormat="1" applyFont="1" applyFill="1" applyBorder="1" applyAlignment="1" applyProtection="1"/>
    <xf numFmtId="0" fontId="5" fillId="2" borderId="12" xfId="0" applyFont="1" applyFill="1" applyBorder="1" applyAlignment="1" applyProtection="1">
      <alignment horizontal="center"/>
    </xf>
    <xf numFmtId="0" fontId="5" fillId="2" borderId="10" xfId="0" applyFont="1" applyFill="1" applyBorder="1" applyAlignment="1" applyProtection="1">
      <alignment horizontal="center"/>
    </xf>
    <xf numFmtId="0" fontId="6" fillId="2" borderId="0" xfId="0" applyFont="1" applyFill="1" applyBorder="1" applyAlignment="1"/>
    <xf numFmtId="0" fontId="5" fillId="2" borderId="10" xfId="0" applyFont="1" applyFill="1" applyBorder="1"/>
    <xf numFmtId="0" fontId="4" fillId="2" borderId="10" xfId="0" applyFont="1" applyFill="1" applyBorder="1"/>
    <xf numFmtId="4" fontId="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171" fontId="4" fillId="2" borderId="1" xfId="0" applyNumberFormat="1" applyFont="1" applyFill="1" applyBorder="1" applyAlignment="1">
      <alignment horizontal="center"/>
    </xf>
    <xf numFmtId="0" fontId="4" fillId="2" borderId="1" xfId="0" applyFont="1" applyFill="1" applyBorder="1"/>
    <xf numFmtId="0" fontId="5" fillId="2" borderId="0" xfId="0" applyFont="1" applyFill="1" applyAlignment="1">
      <alignment horizontal="center"/>
    </xf>
    <xf numFmtId="0" fontId="17" fillId="2" borderId="0" xfId="0" applyFont="1" applyFill="1" applyBorder="1" applyAlignment="1"/>
    <xf numFmtId="0" fontId="11" fillId="3" borderId="5" xfId="0" applyFont="1" applyFill="1" applyBorder="1" applyAlignment="1">
      <alignment horizontal="center" vertical="center" wrapText="1"/>
    </xf>
    <xf numFmtId="0" fontId="12" fillId="3" borderId="2"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1" fillId="3" borderId="2" xfId="0" applyFont="1" applyFill="1" applyBorder="1" applyAlignment="1"/>
    <xf numFmtId="0" fontId="11" fillId="3" borderId="3" xfId="0" applyFont="1" applyFill="1" applyBorder="1" applyAlignment="1"/>
    <xf numFmtId="0" fontId="11" fillId="3" borderId="4" xfId="0" applyFont="1" applyFill="1" applyBorder="1" applyAlignment="1"/>
    <xf numFmtId="168" fontId="10" fillId="2" borderId="2" xfId="0" applyNumberFormat="1" applyFont="1" applyFill="1" applyBorder="1" applyAlignment="1" applyProtection="1">
      <alignment horizontal="center" vertical="center"/>
      <protection locked="0"/>
    </xf>
    <xf numFmtId="4" fontId="10" fillId="2" borderId="1" xfId="0" applyNumberFormat="1" applyFont="1" applyFill="1" applyBorder="1" applyAlignment="1">
      <alignment horizontal="right" vertical="center"/>
    </xf>
    <xf numFmtId="0" fontId="10" fillId="3" borderId="5" xfId="0" applyFont="1" applyFill="1" applyBorder="1" applyAlignment="1">
      <alignment horizontal="justify" vertical="center"/>
    </xf>
    <xf numFmtId="0" fontId="10" fillId="3" borderId="8" xfId="0" applyFont="1" applyFill="1" applyBorder="1" applyAlignment="1">
      <alignment horizontal="justify"/>
    </xf>
    <xf numFmtId="0" fontId="10" fillId="3" borderId="7" xfId="0" applyFont="1" applyFill="1" applyBorder="1" applyAlignment="1">
      <alignment horizontal="justify"/>
    </xf>
    <xf numFmtId="0" fontId="11" fillId="2" borderId="2" xfId="0" applyFont="1" applyFill="1" applyBorder="1" applyAlignment="1"/>
    <xf numFmtId="0" fontId="11" fillId="2" borderId="4" xfId="0" applyFont="1" applyFill="1" applyBorder="1" applyAlignment="1"/>
    <xf numFmtId="4" fontId="11" fillId="6" borderId="1" xfId="0" applyNumberFormat="1" applyFont="1" applyFill="1" applyBorder="1" applyAlignment="1" applyProtection="1">
      <alignment vertical="center"/>
      <protection locked="0"/>
    </xf>
    <xf numFmtId="4" fontId="11" fillId="2" borderId="1" xfId="0" applyNumberFormat="1" applyFont="1" applyFill="1" applyBorder="1" applyAlignment="1"/>
    <xf numFmtId="0" fontId="11" fillId="2" borderId="3" xfId="0" applyFont="1" applyFill="1" applyBorder="1" applyAlignment="1">
      <alignment horizontal="center"/>
    </xf>
    <xf numFmtId="4" fontId="11" fillId="2" borderId="10" xfId="0" applyNumberFormat="1" applyFont="1" applyFill="1" applyBorder="1" applyAlignment="1" applyProtection="1">
      <alignment vertical="center"/>
      <protection locked="0"/>
    </xf>
    <xf numFmtId="0" fontId="11" fillId="2" borderId="10" xfId="0" applyFont="1" applyFill="1" applyBorder="1" applyAlignment="1"/>
    <xf numFmtId="4" fontId="11" fillId="2" borderId="0" xfId="0" applyNumberFormat="1" applyFont="1" applyFill="1" applyBorder="1" applyAlignment="1"/>
    <xf numFmtId="4" fontId="11" fillId="2" borderId="3" xfId="0" applyNumberFormat="1" applyFont="1" applyFill="1" applyBorder="1" applyAlignment="1" applyProtection="1">
      <alignment vertical="center"/>
      <protection locked="0"/>
    </xf>
    <xf numFmtId="0" fontId="11" fillId="2" borderId="3" xfId="0" applyFont="1" applyFill="1" applyBorder="1" applyAlignment="1"/>
    <xf numFmtId="0" fontId="11" fillId="2" borderId="10" xfId="0" applyFont="1" applyFill="1" applyBorder="1" applyAlignment="1">
      <alignment horizontal="left"/>
    </xf>
    <xf numFmtId="0" fontId="11" fillId="2" borderId="10" xfId="0" applyFont="1" applyFill="1" applyBorder="1" applyAlignment="1">
      <alignment horizontal="center"/>
    </xf>
    <xf numFmtId="4" fontId="11" fillId="2" borderId="10" xfId="0" applyNumberFormat="1" applyFont="1" applyFill="1" applyBorder="1" applyAlignment="1" applyProtection="1">
      <alignment horizontal="right" vertical="center"/>
      <protection locked="0"/>
    </xf>
    <xf numFmtId="0" fontId="11" fillId="2" borderId="0" xfId="0" applyFont="1" applyFill="1" applyBorder="1" applyAlignment="1">
      <alignment horizontal="left"/>
    </xf>
    <xf numFmtId="4" fontId="11" fillId="2" borderId="0"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horizontal="right" vertical="center"/>
      <protection locked="0"/>
    </xf>
    <xf numFmtId="172" fontId="11" fillId="2" borderId="0" xfId="0" applyNumberFormat="1" applyFont="1" applyFill="1" applyBorder="1" applyAlignment="1" applyProtection="1">
      <alignment horizontal="right"/>
    </xf>
    <xf numFmtId="0" fontId="11" fillId="2" borderId="1" xfId="0" applyFont="1" applyFill="1" applyBorder="1" applyAlignment="1">
      <alignment horizontal="left"/>
    </xf>
    <xf numFmtId="4" fontId="10" fillId="2" borderId="1" xfId="0" applyNumberFormat="1" applyFont="1" applyFill="1" applyBorder="1" applyAlignment="1">
      <alignment horizontal="right"/>
    </xf>
    <xf numFmtId="168" fontId="10" fillId="2" borderId="1" xfId="0" applyNumberFormat="1" applyFont="1" applyFill="1" applyBorder="1" applyAlignment="1">
      <alignment horizontal="center"/>
    </xf>
    <xf numFmtId="168" fontId="11" fillId="2" borderId="5" xfId="0" applyNumberFormat="1" applyFont="1" applyFill="1" applyBorder="1" applyAlignment="1" applyProtection="1">
      <alignment horizontal="center" vertical="center"/>
      <protection locked="0"/>
    </xf>
    <xf numFmtId="168" fontId="11" fillId="2" borderId="0" xfId="0" applyNumberFormat="1" applyFont="1" applyFill="1" applyBorder="1" applyAlignment="1" applyProtection="1">
      <alignment horizontal="center" vertical="center"/>
      <protection locked="0"/>
    </xf>
    <xf numFmtId="4" fontId="27" fillId="0" borderId="1" xfId="0" applyNumberFormat="1" applyFont="1" applyBorder="1" applyAlignment="1">
      <alignment vertical="center"/>
    </xf>
    <xf numFmtId="4" fontId="11" fillId="2" borderId="1" xfId="0" applyNumberFormat="1" applyFont="1" applyFill="1" applyBorder="1" applyAlignment="1">
      <alignment horizontal="right" vertical="center"/>
    </xf>
    <xf numFmtId="172" fontId="11" fillId="2" borderId="0" xfId="0" applyNumberFormat="1" applyFont="1" applyFill="1" applyBorder="1" applyAlignment="1" applyProtection="1">
      <alignment horizontal="center"/>
    </xf>
    <xf numFmtId="4" fontId="11" fillId="2" borderId="1" xfId="0" applyNumberFormat="1" applyFont="1" applyFill="1" applyBorder="1" applyAlignment="1" applyProtection="1">
      <alignment horizontal="center" vertical="center" wrapText="1"/>
      <protection locked="0"/>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8" fillId="2" borderId="3" xfId="0" applyFont="1" applyFill="1" applyBorder="1" applyAlignment="1">
      <alignment horizontal="center" vertical="center" wrapText="1"/>
    </xf>
    <xf numFmtId="4" fontId="10" fillId="2" borderId="4" xfId="0" applyNumberFormat="1" applyFont="1" applyFill="1" applyBorder="1" applyAlignment="1" applyProtection="1">
      <alignment horizontal="center" vertical="center" wrapText="1"/>
      <protection locked="0"/>
    </xf>
    <xf numFmtId="4" fontId="10" fillId="2" borderId="1" xfId="0" applyNumberFormat="1" applyFont="1" applyFill="1" applyBorder="1" applyAlignment="1">
      <alignment horizontal="center" vertical="center" wrapText="1"/>
    </xf>
    <xf numFmtId="0" fontId="11" fillId="2" borderId="0" xfId="0" applyFont="1" applyFill="1" applyBorder="1" applyAlignment="1">
      <alignment horizontal="justify" vertical="top" wrapText="1"/>
    </xf>
    <xf numFmtId="0" fontId="10" fillId="2" borderId="0" xfId="0" applyFont="1" applyFill="1" applyBorder="1" applyAlignment="1">
      <alignment horizontal="justify" vertical="top" wrapText="1"/>
    </xf>
    <xf numFmtId="0" fontId="5" fillId="2" borderId="0" xfId="0" applyFont="1" applyFill="1" applyBorder="1" applyAlignment="1">
      <alignment horizontal="justify"/>
    </xf>
    <xf numFmtId="1" fontId="15" fillId="3" borderId="1" xfId="0" applyNumberFormat="1" applyFont="1" applyFill="1" applyBorder="1" applyAlignment="1">
      <alignment horizontal="center" vertical="center" wrapText="1"/>
    </xf>
    <xf numFmtId="0" fontId="4" fillId="0" borderId="1" xfId="0" applyFont="1" applyBorder="1"/>
    <xf numFmtId="4" fontId="4" fillId="0" borderId="1" xfId="0" applyNumberFormat="1" applyFont="1" applyBorder="1"/>
    <xf numFmtId="4" fontId="5" fillId="0" borderId="1" xfId="0" applyNumberFormat="1" applyFont="1" applyBorder="1"/>
    <xf numFmtId="0" fontId="5" fillId="2" borderId="0" xfId="0" applyFont="1" applyFill="1" applyBorder="1" applyAlignment="1">
      <alignment horizontal="center"/>
    </xf>
    <xf numFmtId="172" fontId="5" fillId="2" borderId="0" xfId="0" applyNumberFormat="1" applyFont="1" applyFill="1" applyBorder="1" applyAlignment="1" applyProtection="1">
      <alignment horizontal="right"/>
    </xf>
    <xf numFmtId="0" fontId="28" fillId="2" borderId="1" xfId="0" applyFont="1" applyFill="1" applyBorder="1" applyAlignment="1">
      <alignment horizontal="center" vertical="center" wrapText="1"/>
    </xf>
    <xf numFmtId="4" fontId="4" fillId="2" borderId="1" xfId="0" applyNumberFormat="1" applyFont="1" applyFill="1" applyBorder="1" applyAlignment="1">
      <alignment horizontal="right" vertical="center" wrapText="1"/>
    </xf>
    <xf numFmtId="0" fontId="15" fillId="2" borderId="1" xfId="0" applyFont="1" applyFill="1" applyBorder="1" applyAlignment="1">
      <alignment horizontal="center" vertical="center" wrapText="1"/>
    </xf>
    <xf numFmtId="4" fontId="5" fillId="2" borderId="1" xfId="0" applyNumberFormat="1" applyFont="1" applyFill="1" applyBorder="1" applyAlignment="1">
      <alignment horizontal="right" vertical="center" wrapText="1"/>
    </xf>
    <xf numFmtId="4" fontId="5" fillId="3" borderId="1" xfId="0" applyNumberFormat="1" applyFont="1" applyFill="1" applyBorder="1" applyAlignment="1" applyProtection="1">
      <alignment horizontal="right" vertical="center" wrapText="1"/>
      <protection locked="0"/>
    </xf>
    <xf numFmtId="0" fontId="4"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4" fontId="4" fillId="2" borderId="4" xfId="0" applyNumberFormat="1" applyFont="1" applyFill="1" applyBorder="1" applyAlignment="1">
      <alignment horizontal="right" vertical="center" wrapText="1"/>
    </xf>
    <xf numFmtId="4" fontId="4" fillId="2" borderId="1" xfId="0" applyNumberFormat="1" applyFont="1" applyFill="1" applyBorder="1" applyAlignment="1" applyProtection="1">
      <alignment horizontal="right" vertical="center" wrapText="1"/>
      <protection locked="0"/>
    </xf>
    <xf numFmtId="4" fontId="5" fillId="2" borderId="1" xfId="0" applyNumberFormat="1" applyFont="1" applyFill="1" applyBorder="1" applyAlignment="1" applyProtection="1">
      <alignment horizontal="right" vertical="center" wrapText="1"/>
      <protection locked="0"/>
    </xf>
    <xf numFmtId="0" fontId="4" fillId="2" borderId="0" xfId="0" applyFont="1" applyFill="1" applyBorder="1" applyAlignment="1">
      <alignment vertical="top" wrapText="1"/>
    </xf>
    <xf numFmtId="0" fontId="10" fillId="2" borderId="1" xfId="0" applyFont="1" applyFill="1" applyBorder="1" applyAlignment="1">
      <alignment horizontal="justify" vertical="top" wrapText="1"/>
    </xf>
    <xf numFmtId="0" fontId="11" fillId="2" borderId="11" xfId="0" applyFont="1" applyFill="1" applyBorder="1"/>
    <xf numFmtId="167" fontId="11" fillId="3" borderId="1" xfId="0" applyNumberFormat="1" applyFont="1" applyFill="1" applyBorder="1" applyAlignment="1">
      <alignment horizontal="center" vertical="center" wrapText="1"/>
    </xf>
    <xf numFmtId="167" fontId="11" fillId="3" borderId="12" xfId="0" applyNumberFormat="1" applyFont="1" applyFill="1" applyBorder="1" applyAlignment="1">
      <alignment horizontal="center" vertical="center" wrapText="1"/>
    </xf>
    <xf numFmtId="167" fontId="13" fillId="3" borderId="1"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11" fillId="2" borderId="1" xfId="0" applyNumberFormat="1" applyFont="1" applyFill="1" applyBorder="1" applyAlignment="1">
      <alignment vertical="center" wrapText="1"/>
    </xf>
    <xf numFmtId="49" fontId="11" fillId="2" borderId="4" xfId="0" applyNumberFormat="1" applyFont="1" applyFill="1" applyBorder="1" applyAlignment="1">
      <alignment horizontal="right" vertical="center" wrapText="1"/>
    </xf>
    <xf numFmtId="4" fontId="11" fillId="2" borderId="1" xfId="0"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xf>
    <xf numFmtId="4" fontId="11" fillId="2" borderId="4" xfId="0" applyNumberFormat="1" applyFont="1" applyFill="1" applyBorder="1" applyAlignment="1">
      <alignment horizontal="right"/>
    </xf>
    <xf numFmtId="4" fontId="11" fillId="2" borderId="0" xfId="0" applyNumberFormat="1" applyFont="1" applyFill="1" applyBorder="1"/>
    <xf numFmtId="4" fontId="11" fillId="2" borderId="10" xfId="0" applyNumberFormat="1" applyFont="1" applyFill="1" applyBorder="1"/>
    <xf numFmtId="4" fontId="11" fillId="2" borderId="14" xfId="0" applyNumberFormat="1" applyFont="1" applyFill="1" applyBorder="1"/>
    <xf numFmtId="0" fontId="10" fillId="2" borderId="0" xfId="0" applyFont="1" applyFill="1" applyBorder="1" applyAlignment="1">
      <alignment horizontal="center" wrapText="1"/>
    </xf>
    <xf numFmtId="0" fontId="18" fillId="2" borderId="1" xfId="0" applyFont="1" applyFill="1" applyBorder="1"/>
    <xf numFmtId="4" fontId="10" fillId="2" borderId="1" xfId="0" applyNumberFormat="1" applyFont="1" applyFill="1" applyBorder="1" applyAlignment="1">
      <alignment horizontal="right" wrapText="1"/>
    </xf>
    <xf numFmtId="168" fontId="10" fillId="2" borderId="1" xfId="0" applyNumberFormat="1" applyFont="1" applyFill="1" applyBorder="1" applyAlignment="1">
      <alignment horizontal="right" wrapText="1"/>
    </xf>
    <xf numFmtId="4" fontId="11" fillId="2" borderId="1" xfId="0" applyNumberFormat="1" applyFont="1" applyFill="1" applyBorder="1" applyAlignment="1">
      <alignment horizontal="right" wrapText="1"/>
    </xf>
    <xf numFmtId="4" fontId="11" fillId="2" borderId="0" xfId="0" applyNumberFormat="1" applyFont="1" applyFill="1" applyBorder="1" applyAlignment="1">
      <alignment horizontal="right" wrapText="1"/>
    </xf>
    <xf numFmtId="0" fontId="10" fillId="2" borderId="2" xfId="0" applyFont="1" applyFill="1" applyBorder="1" applyAlignment="1">
      <alignment horizontal="justify" vertical="top" wrapText="1"/>
    </xf>
    <xf numFmtId="0" fontId="10" fillId="2" borderId="1" xfId="0" applyFont="1" applyFill="1" applyBorder="1" applyAlignment="1">
      <alignment wrapText="1"/>
    </xf>
    <xf numFmtId="0" fontId="10" fillId="2"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0" fontId="10" fillId="2" borderId="1" xfId="0" applyFont="1" applyFill="1" applyBorder="1" applyAlignment="1">
      <alignment horizontal="right" wrapText="1"/>
    </xf>
    <xf numFmtId="0" fontId="10" fillId="2" borderId="5" xfId="0" applyFont="1" applyFill="1" applyBorder="1" applyAlignment="1">
      <alignment horizontal="right" wrapText="1"/>
    </xf>
    <xf numFmtId="49" fontId="13" fillId="3" borderId="1" xfId="0"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170" fontId="11" fillId="2" borderId="1" xfId="1" applyFont="1" applyFill="1" applyBorder="1" applyAlignment="1" applyProtection="1">
      <alignment horizontal="center" vertical="center" wrapText="1"/>
    </xf>
    <xf numFmtId="2" fontId="11" fillId="2" borderId="12" xfId="0" applyNumberFormat="1" applyFont="1" applyFill="1" applyBorder="1" applyAlignment="1">
      <alignment horizontal="center" vertical="center" wrapText="1"/>
    </xf>
    <xf numFmtId="2" fontId="11" fillId="2" borderId="10" xfId="0" applyNumberFormat="1" applyFont="1" applyFill="1" applyBorder="1" applyAlignment="1">
      <alignment horizontal="center" vertical="center" wrapText="1"/>
    </xf>
    <xf numFmtId="4" fontId="11" fillId="2" borderId="10" xfId="0" applyNumberFormat="1" applyFont="1" applyFill="1" applyBorder="1" applyAlignment="1">
      <alignment horizontal="right" vertical="center" wrapText="1"/>
    </xf>
    <xf numFmtId="4" fontId="11" fillId="2" borderId="14" xfId="0" applyNumberFormat="1" applyFont="1" applyFill="1" applyBorder="1" applyAlignment="1">
      <alignment horizontal="right" vertical="center" wrapText="1"/>
    </xf>
    <xf numFmtId="0" fontId="10" fillId="2" borderId="11" xfId="0" applyFont="1" applyFill="1" applyBorder="1" applyAlignment="1">
      <alignment horizontal="center" wrapText="1"/>
    </xf>
    <xf numFmtId="0" fontId="10" fillId="2" borderId="13" xfId="0" applyFont="1" applyFill="1" applyBorder="1" applyAlignment="1">
      <alignment horizontal="center"/>
    </xf>
    <xf numFmtId="0" fontId="10" fillId="2" borderId="9" xfId="0" applyFont="1" applyFill="1" applyBorder="1"/>
    <xf numFmtId="0" fontId="5" fillId="2" borderId="11" xfId="0" applyFont="1" applyFill="1" applyBorder="1" applyAlignment="1"/>
    <xf numFmtId="0" fontId="4" fillId="2" borderId="11" xfId="0" applyFont="1" applyFill="1" applyBorder="1"/>
    <xf numFmtId="0" fontId="18" fillId="2" borderId="0" xfId="0" applyFont="1" applyFill="1"/>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pplyProtection="1">
      <alignment horizontal="right" vertical="center" wrapText="1"/>
    </xf>
    <xf numFmtId="4" fontId="5" fillId="2" borderId="12" xfId="0" applyNumberFormat="1" applyFont="1" applyFill="1" applyBorder="1"/>
    <xf numFmtId="4" fontId="5" fillId="2" borderId="14" xfId="0" applyNumberFormat="1" applyFont="1" applyFill="1" applyBorder="1"/>
    <xf numFmtId="4" fontId="4" fillId="2" borderId="12" xfId="0" applyNumberFormat="1" applyFont="1" applyFill="1" applyBorder="1" applyAlignment="1">
      <alignment horizontal="left" vertical="center" wrapText="1"/>
    </xf>
    <xf numFmtId="4" fontId="4" fillId="2" borderId="10" xfId="0" applyNumberFormat="1" applyFont="1" applyFill="1" applyBorder="1" applyAlignment="1">
      <alignment horizontal="left" vertical="center" wrapText="1"/>
    </xf>
    <xf numFmtId="4" fontId="4" fillId="2" borderId="0" xfId="0" applyNumberFormat="1" applyFont="1" applyFill="1" applyBorder="1" applyAlignment="1">
      <alignment horizontal="left" vertical="center" wrapText="1"/>
    </xf>
    <xf numFmtId="0" fontId="4" fillId="2" borderId="13" xfId="0" applyFont="1" applyFill="1" applyBorder="1"/>
    <xf numFmtId="0" fontId="5" fillId="2" borderId="11" xfId="0" applyFont="1" applyFill="1" applyBorder="1" applyAlignment="1">
      <alignment horizontal="center"/>
    </xf>
    <xf numFmtId="0" fontId="4" fillId="2" borderId="11" xfId="0" applyFont="1" applyFill="1" applyBorder="1" applyAlignment="1">
      <alignment horizontal="center"/>
    </xf>
    <xf numFmtId="0" fontId="4" fillId="3" borderId="1" xfId="0" applyFont="1" applyFill="1" applyBorder="1"/>
    <xf numFmtId="14" fontId="4"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1" fontId="4" fillId="2" borderId="1" xfId="0" applyNumberFormat="1"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wrapText="1"/>
    </xf>
    <xf numFmtId="0" fontId="4" fillId="2" borderId="0" xfId="0" applyFont="1" applyFill="1" applyBorder="1" applyAlignment="1">
      <alignment horizontal="center" wrapText="1"/>
    </xf>
    <xf numFmtId="0" fontId="11" fillId="3" borderId="1" xfId="3" applyFont="1" applyFill="1" applyBorder="1" applyAlignment="1">
      <alignment horizontal="center" vertical="center" wrapText="1"/>
    </xf>
    <xf numFmtId="0" fontId="33" fillId="2" borderId="0" xfId="0" applyFont="1" applyFill="1" applyAlignment="1">
      <alignment wrapText="1"/>
    </xf>
    <xf numFmtId="0" fontId="35" fillId="7" borderId="0" xfId="5" applyFont="1" applyFill="1" applyBorder="1"/>
    <xf numFmtId="167" fontId="36" fillId="7" borderId="0" xfId="5" applyNumberFormat="1" applyFont="1" applyFill="1"/>
    <xf numFmtId="0" fontId="36" fillId="7" borderId="0" xfId="5" applyFont="1" applyFill="1"/>
    <xf numFmtId="0" fontId="37" fillId="7" borderId="0" xfId="5" applyFont="1" applyFill="1" applyBorder="1"/>
    <xf numFmtId="167" fontId="36" fillId="7" borderId="0" xfId="5" applyNumberFormat="1" applyFont="1" applyFill="1" applyBorder="1"/>
    <xf numFmtId="0" fontId="36" fillId="7" borderId="0" xfId="5" applyFont="1" applyFill="1" applyBorder="1"/>
    <xf numFmtId="0" fontId="37" fillId="8" borderId="15" xfId="6" applyFont="1" applyFill="1" applyBorder="1" applyAlignment="1">
      <alignment horizontal="center" vertical="center"/>
    </xf>
    <xf numFmtId="3" fontId="36" fillId="7" borderId="15" xfId="6" applyNumberFormat="1" applyFont="1" applyFill="1" applyBorder="1" applyAlignment="1">
      <alignment horizontal="center" vertical="center" wrapText="1"/>
    </xf>
    <xf numFmtId="0" fontId="38" fillId="7" borderId="15" xfId="6" applyFont="1" applyFill="1" applyBorder="1" applyAlignment="1">
      <alignment horizontal="center" vertical="center"/>
    </xf>
    <xf numFmtId="3" fontId="37" fillId="7" borderId="15" xfId="6" applyNumberFormat="1" applyFont="1" applyFill="1" applyBorder="1" applyAlignment="1">
      <alignment horizontal="center" vertical="center" wrapText="1"/>
    </xf>
    <xf numFmtId="0" fontId="40" fillId="7" borderId="15" xfId="6" applyFont="1" applyFill="1" applyBorder="1" applyAlignment="1">
      <alignment horizontal="center" vertical="center"/>
    </xf>
    <xf numFmtId="4" fontId="36" fillId="7" borderId="15" xfId="6" applyNumberFormat="1" applyFont="1" applyFill="1" applyBorder="1" applyAlignment="1">
      <alignment horizontal="center" vertical="center"/>
    </xf>
    <xf numFmtId="4" fontId="37" fillId="7" borderId="15" xfId="6" applyNumberFormat="1" applyFont="1" applyFill="1" applyBorder="1" applyAlignment="1">
      <alignment horizontal="center" vertical="center" wrapText="1"/>
    </xf>
    <xf numFmtId="0" fontId="36" fillId="7" borderId="15" xfId="6" applyFont="1" applyFill="1" applyBorder="1" applyAlignment="1">
      <alignment horizontal="center" vertical="center" wrapText="1"/>
    </xf>
    <xf numFmtId="0" fontId="38" fillId="7" borderId="15" xfId="6" applyFont="1" applyFill="1" applyBorder="1" applyAlignment="1">
      <alignment horizontal="center" vertical="center" wrapText="1"/>
    </xf>
    <xf numFmtId="0" fontId="36" fillId="7" borderId="15" xfId="5" applyFont="1" applyFill="1" applyBorder="1" applyAlignment="1">
      <alignment horizontal="center"/>
    </xf>
    <xf numFmtId="0" fontId="38" fillId="7" borderId="15" xfId="5" applyFont="1" applyFill="1" applyBorder="1" applyAlignment="1">
      <alignment horizontal="center"/>
    </xf>
    <xf numFmtId="4" fontId="36" fillId="7" borderId="15" xfId="6" applyNumberFormat="1" applyFont="1" applyFill="1" applyBorder="1" applyAlignment="1">
      <alignment horizontal="center" vertical="center" wrapText="1"/>
    </xf>
    <xf numFmtId="49" fontId="37" fillId="8" borderId="15" xfId="5" applyNumberFormat="1" applyFont="1" applyFill="1" applyBorder="1" applyAlignment="1">
      <alignment horizontal="center" vertical="center" wrapText="1"/>
    </xf>
    <xf numFmtId="49" fontId="37" fillId="8" borderId="15" xfId="7" applyNumberFormat="1" applyFont="1" applyFill="1" applyBorder="1" applyAlignment="1">
      <alignment horizontal="center" vertical="center" wrapText="1"/>
    </xf>
    <xf numFmtId="0" fontId="40" fillId="8" borderId="15" xfId="5" applyFont="1" applyFill="1" applyBorder="1" applyAlignment="1">
      <alignment horizontal="center" vertical="center" wrapText="1"/>
    </xf>
    <xf numFmtId="43" fontId="40" fillId="8" borderId="15" xfId="7" applyFont="1" applyFill="1" applyBorder="1" applyAlignment="1">
      <alignment horizontal="center" vertical="center" wrapText="1"/>
    </xf>
    <xf numFmtId="0" fontId="40" fillId="8" borderId="15" xfId="5" applyFont="1" applyFill="1" applyBorder="1" applyAlignment="1">
      <alignment horizontal="center" vertical="center"/>
    </xf>
    <xf numFmtId="0" fontId="36" fillId="7" borderId="15" xfId="5" applyFont="1" applyFill="1" applyBorder="1" applyAlignment="1">
      <alignment horizontal="left" vertical="center" wrapText="1"/>
    </xf>
    <xf numFmtId="3" fontId="36" fillId="7" borderId="15" xfId="5" applyNumberFormat="1" applyFont="1" applyFill="1" applyBorder="1" applyAlignment="1">
      <alignment horizontal="center" vertical="center" wrapText="1"/>
    </xf>
    <xf numFmtId="9" fontId="36" fillId="7" borderId="15" xfId="7" applyNumberFormat="1" applyFont="1" applyFill="1" applyBorder="1" applyAlignment="1">
      <alignment horizontal="center" vertical="center" wrapText="1"/>
    </xf>
    <xf numFmtId="1" fontId="36" fillId="7" borderId="15" xfId="5" applyNumberFormat="1" applyFont="1" applyFill="1" applyBorder="1" applyAlignment="1">
      <alignment horizontal="center" vertical="center"/>
    </xf>
    <xf numFmtId="3" fontId="36" fillId="7" borderId="15" xfId="5" applyNumberFormat="1" applyFont="1" applyFill="1" applyBorder="1" applyAlignment="1">
      <alignment horizontal="center" vertical="center"/>
    </xf>
    <xf numFmtId="4" fontId="36" fillId="7" borderId="15" xfId="5" applyNumberFormat="1" applyFont="1" applyFill="1" applyBorder="1" applyAlignment="1">
      <alignment horizontal="right" vertical="center" wrapText="1"/>
    </xf>
    <xf numFmtId="4" fontId="36" fillId="7" borderId="0" xfId="5" applyNumberFormat="1" applyFont="1" applyFill="1"/>
    <xf numFmtId="4" fontId="37" fillId="7" borderId="15" xfId="5" applyNumberFormat="1" applyFont="1" applyFill="1" applyBorder="1" applyAlignment="1">
      <alignment horizontal="right" vertical="center" wrapText="1"/>
    </xf>
    <xf numFmtId="4" fontId="36" fillId="7" borderId="15" xfId="5" applyNumberFormat="1" applyFont="1" applyFill="1" applyBorder="1" applyAlignment="1">
      <alignment horizontal="right" vertical="center"/>
    </xf>
    <xf numFmtId="4" fontId="36" fillId="7" borderId="15" xfId="5" applyNumberFormat="1" applyFont="1" applyFill="1" applyBorder="1"/>
    <xf numFmtId="0" fontId="11" fillId="3" borderId="7" xfId="0" applyFont="1" applyFill="1" applyBorder="1" applyAlignment="1">
      <alignment horizontal="center" vertical="center" wrapText="1"/>
    </xf>
    <xf numFmtId="0" fontId="11" fillId="2" borderId="0" xfId="8" applyFont="1" applyFill="1" applyBorder="1"/>
    <xf numFmtId="0" fontId="11" fillId="2" borderId="0" xfId="8" applyFont="1" applyFill="1"/>
    <xf numFmtId="0" fontId="10" fillId="2" borderId="0" xfId="8" applyFont="1" applyFill="1"/>
    <xf numFmtId="0" fontId="16" fillId="2" borderId="0" xfId="9" applyFont="1" applyFill="1" applyBorder="1" applyAlignment="1" applyProtection="1">
      <alignment horizontal="center"/>
    </xf>
    <xf numFmtId="0" fontId="10" fillId="2" borderId="0" xfId="8" applyFont="1" applyFill="1" applyBorder="1"/>
    <xf numFmtId="0" fontId="10" fillId="2" borderId="0" xfId="8" applyFont="1" applyFill="1" applyBorder="1" applyAlignment="1">
      <alignment horizontal="left"/>
    </xf>
    <xf numFmtId="0" fontId="17" fillId="2" borderId="0" xfId="8" applyFont="1" applyFill="1" applyBorder="1"/>
    <xf numFmtId="0" fontId="11" fillId="3" borderId="8" xfId="8" applyFont="1" applyFill="1" applyBorder="1" applyAlignment="1">
      <alignment horizontal="center" vertical="center" wrapText="1"/>
    </xf>
    <xf numFmtId="0" fontId="11" fillId="9" borderId="5" xfId="8" applyFont="1" applyFill="1" applyBorder="1" applyAlignment="1">
      <alignment horizontal="center" vertical="center" wrapText="1"/>
    </xf>
    <xf numFmtId="0" fontId="11" fillId="10" borderId="1" xfId="8" applyFont="1" applyFill="1" applyBorder="1" applyAlignment="1">
      <alignment horizontal="center" vertical="center" wrapText="1"/>
    </xf>
    <xf numFmtId="0" fontId="31" fillId="2" borderId="0" xfId="8" applyFill="1"/>
    <xf numFmtId="0" fontId="11" fillId="3" borderId="7" xfId="8" applyFont="1" applyFill="1" applyBorder="1" applyAlignment="1">
      <alignment horizontal="center" vertical="center" wrapText="1"/>
    </xf>
    <xf numFmtId="0" fontId="11" fillId="9" borderId="7" xfId="8" applyFont="1" applyFill="1" applyBorder="1" applyAlignment="1">
      <alignment horizontal="center" vertical="center" wrapText="1"/>
    </xf>
    <xf numFmtId="0" fontId="12" fillId="10" borderId="1" xfId="8" applyFont="1" applyFill="1" applyBorder="1" applyAlignment="1">
      <alignment horizontal="center" vertical="center" wrapText="1"/>
    </xf>
    <xf numFmtId="14" fontId="10" fillId="2" borderId="1" xfId="8" applyNumberFormat="1" applyFont="1" applyFill="1" applyBorder="1" applyAlignment="1">
      <alignment horizontal="center"/>
    </xf>
    <xf numFmtId="0" fontId="10" fillId="2" borderId="2" xfId="8" applyFont="1" applyFill="1" applyBorder="1" applyAlignment="1"/>
    <xf numFmtId="0" fontId="10" fillId="2" borderId="2" xfId="8" applyFont="1" applyFill="1" applyBorder="1" applyAlignment="1">
      <alignment wrapText="1"/>
    </xf>
    <xf numFmtId="165" fontId="10" fillId="2" borderId="2" xfId="10" applyFont="1" applyFill="1" applyBorder="1" applyAlignment="1"/>
    <xf numFmtId="14" fontId="10" fillId="2" borderId="1" xfId="8" applyNumberFormat="1" applyFont="1" applyFill="1" applyBorder="1" applyAlignment="1">
      <alignment horizontal="left"/>
    </xf>
    <xf numFmtId="4" fontId="10" fillId="2" borderId="1" xfId="8" applyNumberFormat="1" applyFont="1" applyFill="1" applyBorder="1" applyAlignment="1">
      <alignment horizontal="right"/>
    </xf>
    <xf numFmtId="4" fontId="11" fillId="2" borderId="1" xfId="8" applyNumberFormat="1" applyFont="1" applyFill="1" applyBorder="1" applyAlignment="1">
      <alignment vertical="center" wrapText="1"/>
    </xf>
    <xf numFmtId="49" fontId="10" fillId="2" borderId="4" xfId="8" applyNumberFormat="1" applyFont="1" applyFill="1" applyBorder="1" applyAlignment="1">
      <alignment horizontal="center" vertical="center" wrapText="1"/>
    </xf>
    <xf numFmtId="0" fontId="10" fillId="2" borderId="1" xfId="8" applyFont="1" applyFill="1" applyBorder="1" applyAlignment="1">
      <alignment horizontal="center"/>
    </xf>
    <xf numFmtId="0" fontId="10" fillId="2" borderId="1" xfId="8" applyFont="1" applyFill="1" applyBorder="1"/>
    <xf numFmtId="0" fontId="10" fillId="2" borderId="1" xfId="8" applyFont="1" applyFill="1" applyBorder="1" applyAlignment="1">
      <alignment horizontal="center" vertical="top" wrapText="1"/>
    </xf>
    <xf numFmtId="0" fontId="10" fillId="2" borderId="1" xfId="8" applyFont="1" applyFill="1" applyBorder="1" applyAlignment="1">
      <alignment horizontal="justify" vertical="top" wrapText="1"/>
    </xf>
    <xf numFmtId="14" fontId="10" fillId="2" borderId="1" xfId="8" applyNumberFormat="1" applyFont="1" applyFill="1" applyBorder="1" applyAlignment="1">
      <alignment horizontal="center" vertical="top" wrapText="1"/>
    </xf>
    <xf numFmtId="4" fontId="10" fillId="2" borderId="1" xfId="8" applyNumberFormat="1" applyFont="1" applyFill="1" applyBorder="1" applyAlignment="1">
      <alignment horizontal="right" vertical="top" wrapText="1"/>
    </xf>
    <xf numFmtId="4" fontId="27" fillId="2" borderId="1" xfId="8" applyNumberFormat="1" applyFont="1" applyFill="1" applyBorder="1"/>
    <xf numFmtId="0" fontId="26" fillId="2" borderId="0" xfId="8" applyFont="1" applyFill="1"/>
    <xf numFmtId="0" fontId="27" fillId="2" borderId="1" xfId="8" applyFont="1" applyFill="1" applyBorder="1"/>
    <xf numFmtId="0" fontId="26" fillId="2" borderId="0" xfId="8" applyFont="1" applyFill="1" applyBorder="1"/>
    <xf numFmtId="0" fontId="11" fillId="3" borderId="1" xfId="8" applyFont="1" applyFill="1" applyBorder="1" applyAlignment="1">
      <alignment horizontal="center" vertical="center" wrapText="1"/>
    </xf>
    <xf numFmtId="0" fontId="26" fillId="2" borderId="1" xfId="8" applyFont="1" applyFill="1" applyBorder="1"/>
    <xf numFmtId="14" fontId="10" fillId="2" borderId="0" xfId="8" applyNumberFormat="1" applyFont="1" applyFill="1" applyBorder="1" applyAlignment="1">
      <alignment horizontal="center"/>
    </xf>
    <xf numFmtId="4" fontId="26" fillId="2" borderId="1" xfId="8" applyNumberFormat="1" applyFont="1" applyFill="1" applyBorder="1"/>
    <xf numFmtId="14" fontId="10" fillId="2" borderId="0" xfId="8" applyNumberFormat="1" applyFont="1" applyFill="1" applyBorder="1" applyAlignment="1">
      <alignment horizontal="center" vertical="top" wrapText="1"/>
    </xf>
    <xf numFmtId="4" fontId="11" fillId="2" borderId="1" xfId="8" applyNumberFormat="1" applyFont="1" applyFill="1" applyBorder="1" applyAlignment="1">
      <alignment horizontal="left" vertical="center"/>
    </xf>
    <xf numFmtId="4" fontId="11" fillId="2" borderId="1" xfId="8" applyNumberFormat="1" applyFont="1" applyFill="1" applyBorder="1" applyAlignment="1">
      <alignment vertical="center"/>
    </xf>
    <xf numFmtId="0" fontId="12" fillId="2" borderId="1" xfId="8" applyFont="1" applyFill="1" applyBorder="1" applyAlignment="1">
      <alignment horizontal="center" vertical="center" wrapText="1"/>
    </xf>
    <xf numFmtId="0" fontId="12" fillId="2" borderId="0" xfId="8" applyFont="1" applyFill="1" applyBorder="1" applyAlignment="1">
      <alignment horizontal="center" vertical="center" wrapText="1"/>
    </xf>
    <xf numFmtId="4" fontId="10" fillId="2" borderId="1" xfId="8" applyNumberFormat="1" applyFont="1" applyFill="1" applyBorder="1" applyAlignment="1">
      <alignment vertical="center"/>
    </xf>
    <xf numFmtId="4" fontId="10" fillId="2" borderId="1" xfId="8" applyNumberFormat="1" applyFont="1" applyFill="1" applyBorder="1" applyAlignment="1">
      <alignment horizontal="right" vertical="center" wrapText="1"/>
    </xf>
    <xf numFmtId="0" fontId="26" fillId="2" borderId="0" xfId="8" applyFont="1" applyFill="1" applyAlignment="1">
      <alignment horizontal="center" vertical="center" wrapText="1"/>
    </xf>
    <xf numFmtId="0" fontId="10" fillId="2" borderId="0" xfId="8" applyFont="1" applyFill="1" applyBorder="1" applyAlignment="1">
      <alignment vertical="top" wrapText="1"/>
    </xf>
    <xf numFmtId="0" fontId="29" fillId="2" borderId="0" xfId="9" applyFont="1" applyFill="1" applyBorder="1" applyAlignment="1" applyProtection="1">
      <alignment horizontal="center"/>
    </xf>
    <xf numFmtId="0" fontId="44" fillId="2" borderId="0" xfId="8" applyFont="1" applyFill="1"/>
    <xf numFmtId="0" fontId="37" fillId="2" borderId="0" xfId="8" applyFont="1" applyFill="1" applyBorder="1"/>
    <xf numFmtId="0" fontId="11" fillId="3" borderId="5" xfId="8" applyFont="1" applyFill="1" applyBorder="1" applyAlignment="1">
      <alignment horizontal="center" vertical="center" wrapText="1"/>
    </xf>
    <xf numFmtId="0" fontId="47" fillId="3" borderId="7" xfId="8" applyFont="1" applyFill="1" applyBorder="1" applyAlignment="1">
      <alignment horizontal="center" vertical="center" wrapText="1"/>
    </xf>
    <xf numFmtId="0" fontId="12" fillId="3" borderId="1" xfId="8" applyFont="1" applyFill="1" applyBorder="1" applyAlignment="1">
      <alignment horizontal="center" vertical="center" wrapText="1"/>
    </xf>
    <xf numFmtId="0" fontId="48" fillId="3" borderId="1" xfId="8" applyFont="1" applyFill="1" applyBorder="1" applyAlignment="1">
      <alignment horizontal="center" vertical="center" wrapText="1"/>
    </xf>
    <xf numFmtId="0" fontId="10" fillId="2" borderId="1" xfId="8" applyFont="1" applyFill="1" applyBorder="1" applyAlignment="1">
      <alignment horizontal="center" vertical="center" wrapText="1"/>
    </xf>
    <xf numFmtId="173" fontId="10" fillId="2" borderId="1" xfId="14" applyFont="1" applyFill="1" applyBorder="1" applyAlignment="1" applyProtection="1">
      <alignment horizontal="center" vertical="center" wrapText="1"/>
    </xf>
    <xf numFmtId="0" fontId="10" fillId="2" borderId="1" xfId="8" applyFont="1" applyFill="1" applyBorder="1" applyAlignment="1">
      <alignment horizontal="center" vertical="center"/>
    </xf>
    <xf numFmtId="174" fontId="49" fillId="7" borderId="15" xfId="17" applyNumberFormat="1" applyFont="1" applyFill="1" applyBorder="1" applyAlignment="1">
      <alignment horizontal="center" vertical="center" wrapText="1"/>
    </xf>
    <xf numFmtId="174" fontId="50" fillId="2" borderId="1" xfId="8" applyNumberFormat="1" applyFont="1" applyFill="1" applyBorder="1" applyAlignment="1">
      <alignment horizontal="center" vertical="center" wrapText="1"/>
    </xf>
    <xf numFmtId="3" fontId="10" fillId="2" borderId="1" xfId="8" applyNumberFormat="1" applyFont="1" applyFill="1" applyBorder="1" applyAlignment="1">
      <alignment horizontal="center" vertical="center" wrapText="1"/>
    </xf>
    <xf numFmtId="175" fontId="10" fillId="2" borderId="1" xfId="8" applyNumberFormat="1" applyFont="1" applyFill="1" applyBorder="1" applyAlignment="1">
      <alignment horizontal="center" vertical="center" wrapText="1"/>
    </xf>
    <xf numFmtId="4" fontId="10" fillId="2" borderId="1" xfId="8" applyNumberFormat="1" applyFont="1" applyFill="1" applyBorder="1" applyAlignment="1">
      <alignment horizontal="center" vertical="center" wrapText="1"/>
    </xf>
    <xf numFmtId="168" fontId="10" fillId="2" borderId="1" xfId="8" applyNumberFormat="1" applyFont="1" applyFill="1" applyBorder="1" applyAlignment="1">
      <alignment horizontal="center" vertical="center" wrapText="1"/>
    </xf>
    <xf numFmtId="165" fontId="10" fillId="2" borderId="1" xfId="10" applyFont="1" applyFill="1" applyBorder="1" applyAlignment="1">
      <alignment horizontal="center" vertical="center" wrapText="1"/>
    </xf>
    <xf numFmtId="174" fontId="10" fillId="2" borderId="1" xfId="8" applyNumberFormat="1" applyFont="1" applyFill="1" applyBorder="1" applyAlignment="1">
      <alignment horizontal="center" vertical="center" wrapText="1"/>
    </xf>
    <xf numFmtId="4" fontId="11" fillId="2" borderId="1" xfId="8" applyNumberFormat="1" applyFont="1" applyFill="1" applyBorder="1" applyAlignment="1">
      <alignment horizontal="right" vertical="center" wrapText="1"/>
    </xf>
    <xf numFmtId="4" fontId="11" fillId="2" borderId="0" xfId="8" applyNumberFormat="1" applyFont="1" applyFill="1" applyBorder="1" applyAlignment="1">
      <alignment horizontal="right" vertical="center" wrapText="1"/>
    </xf>
    <xf numFmtId="176" fontId="10" fillId="2" borderId="1" xfId="8" applyNumberFormat="1" applyFont="1" applyFill="1" applyBorder="1" applyAlignment="1">
      <alignment horizontal="center" vertical="center" wrapText="1"/>
    </xf>
    <xf numFmtId="177" fontId="10" fillId="2" borderId="0" xfId="8" applyNumberFormat="1" applyFont="1" applyFill="1"/>
    <xf numFmtId="178" fontId="10" fillId="2" borderId="0" xfId="8" applyNumberFormat="1" applyFont="1" applyFill="1"/>
    <xf numFmtId="165" fontId="10" fillId="2" borderId="0" xfId="10" applyFont="1" applyFill="1"/>
    <xf numFmtId="2" fontId="27" fillId="2" borderId="1" xfId="8" applyNumberFormat="1" applyFont="1" applyFill="1" applyBorder="1"/>
    <xf numFmtId="0" fontId="10" fillId="2" borderId="0" xfId="8" applyFont="1" applyFill="1" applyBorder="1" applyAlignment="1">
      <alignment horizontal="left" vertical="center" wrapText="1"/>
    </xf>
    <xf numFmtId="0" fontId="19" fillId="2" borderId="0" xfId="8" applyFont="1" applyFill="1" applyBorder="1"/>
    <xf numFmtId="0" fontId="11" fillId="11" borderId="0" xfId="8" applyFont="1" applyFill="1" applyBorder="1" applyAlignment="1">
      <alignment horizontal="center" vertical="center" wrapText="1"/>
    </xf>
    <xf numFmtId="0" fontId="10" fillId="2" borderId="1" xfId="8" applyFont="1" applyFill="1" applyBorder="1" applyAlignment="1">
      <alignment horizontal="left" vertical="center" wrapText="1"/>
    </xf>
    <xf numFmtId="4" fontId="10" fillId="2" borderId="1" xfId="8" applyNumberFormat="1" applyFont="1" applyFill="1" applyBorder="1"/>
    <xf numFmtId="4" fontId="10" fillId="2" borderId="1" xfId="8" applyNumberFormat="1" applyFont="1" applyFill="1" applyBorder="1" applyAlignment="1">
      <alignment horizontal="left" vertical="center" wrapText="1"/>
    </xf>
    <xf numFmtId="0" fontId="10" fillId="2" borderId="0" xfId="8" applyFont="1" applyFill="1" applyAlignment="1">
      <alignment horizontal="left" vertical="center" wrapText="1"/>
    </xf>
    <xf numFmtId="0" fontId="11" fillId="11" borderId="0" xfId="8" applyFont="1" applyFill="1" applyBorder="1" applyAlignment="1">
      <alignment vertical="center" wrapText="1"/>
    </xf>
    <xf numFmtId="0" fontId="10" fillId="2" borderId="0" xfId="8" applyFont="1" applyFill="1" applyAlignment="1">
      <alignment horizontal="center" vertical="center" wrapText="1"/>
    </xf>
    <xf numFmtId="0" fontId="11" fillId="3" borderId="26" xfId="8" applyFont="1" applyFill="1" applyBorder="1" applyAlignment="1">
      <alignment vertical="center" wrapText="1"/>
    </xf>
    <xf numFmtId="0" fontId="11" fillId="3" borderId="11" xfId="8" applyFont="1" applyFill="1" applyBorder="1" applyAlignment="1">
      <alignment vertical="center" wrapText="1"/>
    </xf>
    <xf numFmtId="0" fontId="11" fillId="3" borderId="28" xfId="8" applyFont="1" applyFill="1" applyBorder="1" applyAlignment="1">
      <alignment horizontal="center" vertical="center" wrapText="1"/>
    </xf>
    <xf numFmtId="0" fontId="10" fillId="2" borderId="2" xfId="8" applyFont="1" applyFill="1" applyBorder="1" applyAlignment="1">
      <alignment vertical="center" wrapText="1"/>
    </xf>
    <xf numFmtId="0" fontId="10" fillId="2" borderId="3" xfId="8" applyFont="1" applyFill="1" applyBorder="1" applyAlignment="1">
      <alignment vertical="center" wrapText="1"/>
    </xf>
    <xf numFmtId="4" fontId="10" fillId="2" borderId="29" xfId="8" applyNumberFormat="1" applyFont="1" applyFill="1" applyBorder="1" applyAlignment="1">
      <alignment horizontal="right" vertical="center" wrapText="1"/>
    </xf>
    <xf numFmtId="0" fontId="10" fillId="12" borderId="0" xfId="8" applyFont="1" applyFill="1" applyBorder="1" applyAlignment="1">
      <alignment vertical="center" wrapText="1"/>
    </xf>
    <xf numFmtId="0" fontId="10" fillId="12" borderId="0" xfId="8" applyFont="1" applyFill="1" applyBorder="1" applyAlignment="1">
      <alignment horizontal="justify" vertical="center" wrapText="1"/>
    </xf>
    <xf numFmtId="4" fontId="10" fillId="12" borderId="0" xfId="8" applyNumberFormat="1" applyFont="1" applyFill="1" applyBorder="1" applyAlignment="1">
      <alignment horizontal="right" vertical="center" wrapText="1"/>
    </xf>
    <xf numFmtId="0" fontId="11" fillId="2" borderId="2" xfId="8" applyFont="1" applyFill="1" applyBorder="1" applyAlignment="1"/>
    <xf numFmtId="0" fontId="11" fillId="2" borderId="3" xfId="8" applyFont="1" applyFill="1" applyBorder="1" applyAlignment="1"/>
    <xf numFmtId="4" fontId="11" fillId="2" borderId="29" xfId="8" applyNumberFormat="1" applyFont="1" applyFill="1" applyBorder="1" applyAlignment="1">
      <alignment horizontal="right" vertical="center" wrapText="1"/>
    </xf>
    <xf numFmtId="0" fontId="11" fillId="12" borderId="0" xfId="8" applyFont="1" applyFill="1" applyBorder="1" applyAlignment="1"/>
    <xf numFmtId="0" fontId="11" fillId="12" borderId="0" xfId="8" applyFont="1" applyFill="1" applyBorder="1" applyAlignment="1">
      <alignment horizontal="left"/>
    </xf>
    <xf numFmtId="4" fontId="11" fillId="12" borderId="0" xfId="8" applyNumberFormat="1" applyFont="1" applyFill="1" applyBorder="1" applyAlignment="1">
      <alignment horizontal="right" vertical="center" wrapText="1"/>
    </xf>
    <xf numFmtId="4" fontId="11" fillId="3" borderId="31" xfId="8" applyNumberFormat="1" applyFont="1" applyFill="1" applyBorder="1"/>
    <xf numFmtId="0" fontId="11" fillId="11" borderId="0" xfId="8" applyFont="1" applyFill="1" applyBorder="1" applyAlignment="1"/>
    <xf numFmtId="0" fontId="11" fillId="11" borderId="0" xfId="8" applyFont="1" applyFill="1" applyBorder="1" applyAlignment="1">
      <alignment horizontal="center"/>
    </xf>
    <xf numFmtId="4" fontId="11" fillId="11" borderId="0" xfId="8" applyNumberFormat="1" applyFont="1" applyFill="1" applyBorder="1"/>
    <xf numFmtId="0" fontId="11" fillId="3" borderId="5"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5" xfId="3" applyFont="1" applyFill="1" applyBorder="1" applyAlignment="1">
      <alignment horizontal="center" vertical="center" wrapText="1"/>
    </xf>
    <xf numFmtId="0" fontId="11" fillId="11" borderId="0" xfId="3" applyFont="1" applyFill="1" applyBorder="1" applyAlignment="1">
      <alignment horizontal="center" vertical="center" wrapText="1"/>
    </xf>
    <xf numFmtId="0" fontId="51" fillId="7" borderId="32" xfId="6" applyFont="1" applyFill="1" applyBorder="1" applyAlignment="1">
      <alignment horizontal="center" vertical="center" wrapText="1"/>
    </xf>
    <xf numFmtId="0" fontId="46" fillId="7" borderId="32" xfId="6" applyFont="1" applyFill="1" applyBorder="1" applyAlignment="1">
      <alignment horizontal="center" vertical="center" wrapText="1"/>
    </xf>
    <xf numFmtId="0" fontId="52" fillId="7" borderId="32" xfId="6" applyFont="1" applyFill="1" applyBorder="1" applyAlignment="1">
      <alignment horizontal="center" vertical="center" wrapText="1"/>
    </xf>
    <xf numFmtId="0" fontId="31" fillId="2" borderId="15" xfId="8" applyFill="1" applyBorder="1"/>
    <xf numFmtId="0" fontId="52" fillId="7" borderId="15" xfId="6" applyFont="1" applyFill="1" applyBorder="1" applyAlignment="1">
      <alignment horizontal="center" vertical="center" wrapText="1"/>
    </xf>
    <xf numFmtId="0" fontId="51" fillId="7" borderId="0" xfId="6" applyFont="1" applyFill="1" applyBorder="1" applyAlignment="1">
      <alignment horizontal="center" vertical="center" wrapText="1"/>
    </xf>
    <xf numFmtId="0" fontId="53" fillId="0" borderId="15" xfId="30" applyFont="1" applyBorder="1"/>
    <xf numFmtId="0" fontId="54" fillId="7" borderId="15" xfId="17" applyFont="1" applyFill="1" applyBorder="1" applyAlignment="1">
      <alignment horizontal="center" vertical="center" wrapText="1"/>
    </xf>
    <xf numFmtId="0" fontId="53" fillId="7" borderId="0" xfId="30" applyFont="1" applyFill="1" applyBorder="1"/>
    <xf numFmtId="0" fontId="27" fillId="3" borderId="1" xfId="8" applyFont="1" applyFill="1" applyBorder="1" applyAlignment="1">
      <alignment horizontal="center" vertical="center" wrapText="1"/>
    </xf>
    <xf numFmtId="4" fontId="11" fillId="2" borderId="1" xfId="8" applyNumberFormat="1" applyFont="1" applyFill="1" applyBorder="1"/>
    <xf numFmtId="4" fontId="11" fillId="2" borderId="0" xfId="8" applyNumberFormat="1" applyFont="1" applyFill="1" applyBorder="1"/>
    <xf numFmtId="0" fontId="11" fillId="3" borderId="2" xfId="8" applyFont="1" applyFill="1" applyBorder="1" applyAlignment="1">
      <alignment horizontal="center" vertical="center" wrapText="1"/>
    </xf>
    <xf numFmtId="0" fontId="12" fillId="3" borderId="2" xfId="8" applyFont="1" applyFill="1" applyBorder="1" applyAlignment="1">
      <alignment horizontal="center" vertical="center" wrapText="1"/>
    </xf>
    <xf numFmtId="0" fontId="12" fillId="11" borderId="0" xfId="8" applyFont="1" applyFill="1" applyBorder="1" applyAlignment="1">
      <alignment horizontal="center" vertical="center" wrapText="1"/>
    </xf>
    <xf numFmtId="168" fontId="10" fillId="2" borderId="1" xfId="8" applyNumberFormat="1" applyFont="1" applyFill="1" applyBorder="1"/>
    <xf numFmtId="4" fontId="10" fillId="2" borderId="2" xfId="8" applyNumberFormat="1" applyFont="1" applyFill="1" applyBorder="1"/>
    <xf numFmtId="4" fontId="10" fillId="12" borderId="0" xfId="8" applyNumberFormat="1" applyFont="1" applyFill="1" applyBorder="1"/>
    <xf numFmtId="4" fontId="10" fillId="2" borderId="12" xfId="8" applyNumberFormat="1" applyFont="1" applyFill="1" applyBorder="1"/>
    <xf numFmtId="0" fontId="10" fillId="2" borderId="5" xfId="8" applyFont="1" applyFill="1" applyBorder="1"/>
    <xf numFmtId="0" fontId="10" fillId="2" borderId="12" xfId="8" applyFont="1" applyFill="1" applyBorder="1"/>
    <xf numFmtId="0" fontId="10" fillId="2" borderId="10" xfId="8" applyFont="1" applyFill="1" applyBorder="1"/>
    <xf numFmtId="0" fontId="10" fillId="2" borderId="14" xfId="8" applyFont="1" applyFill="1" applyBorder="1"/>
    <xf numFmtId="4" fontId="11" fillId="2" borderId="15" xfId="8" applyNumberFormat="1" applyFont="1" applyFill="1" applyBorder="1"/>
    <xf numFmtId="4" fontId="11" fillId="12" borderId="0" xfId="8" applyNumberFormat="1" applyFont="1" applyFill="1" applyBorder="1"/>
    <xf numFmtId="0" fontId="10" fillId="12" borderId="0" xfId="8" applyFont="1" applyFill="1" applyBorder="1"/>
    <xf numFmtId="0" fontId="11" fillId="3" borderId="12" xfId="8" applyFont="1" applyFill="1" applyBorder="1" applyAlignment="1">
      <alignment horizontal="center" vertical="center" wrapText="1"/>
    </xf>
    <xf numFmtId="0" fontId="11" fillId="3" borderId="15" xfId="8" applyFont="1" applyFill="1" applyBorder="1" applyAlignment="1">
      <alignment horizontal="center" vertical="center" wrapText="1"/>
    </xf>
    <xf numFmtId="0" fontId="10" fillId="2" borderId="15" xfId="8" applyFont="1" applyFill="1" applyBorder="1"/>
    <xf numFmtId="0" fontId="10" fillId="2" borderId="16" xfId="8" applyFont="1" applyFill="1" applyBorder="1"/>
    <xf numFmtId="0" fontId="11" fillId="2" borderId="0" xfId="8" applyFont="1" applyFill="1" applyBorder="1" applyAlignment="1">
      <alignment horizontal="justify"/>
    </xf>
    <xf numFmtId="0" fontId="10" fillId="2" borderId="0" xfId="8" applyFont="1" applyFill="1" applyBorder="1" applyAlignment="1">
      <alignment horizontal="justify" vertical="center"/>
    </xf>
    <xf numFmtId="0" fontId="10" fillId="2" borderId="0" xfId="8" applyFont="1" applyFill="1" applyBorder="1" applyAlignment="1">
      <alignment horizontal="justify" vertical="center" wrapText="1"/>
    </xf>
    <xf numFmtId="0" fontId="10" fillId="2" borderId="19" xfId="8" applyFont="1" applyFill="1" applyBorder="1" applyAlignment="1">
      <alignment vertical="center"/>
    </xf>
    <xf numFmtId="0" fontId="10" fillId="2" borderId="0" xfId="8" applyFont="1" applyFill="1" applyBorder="1" applyAlignment="1">
      <alignment vertical="center"/>
    </xf>
    <xf numFmtId="0" fontId="10" fillId="2" borderId="20" xfId="8" applyFont="1" applyFill="1" applyBorder="1" applyAlignment="1">
      <alignment vertical="center"/>
    </xf>
    <xf numFmtId="0" fontId="10" fillId="2" borderId="19" xfId="8" applyFont="1" applyFill="1" applyBorder="1"/>
    <xf numFmtId="0" fontId="10" fillId="2" borderId="20" xfId="8" applyFont="1" applyFill="1" applyBorder="1"/>
    <xf numFmtId="0" fontId="10" fillId="2" borderId="19" xfId="8" applyFont="1" applyFill="1" applyBorder="1" applyAlignment="1">
      <alignment horizontal="justify" vertical="center"/>
    </xf>
    <xf numFmtId="0" fontId="10" fillId="2" borderId="20" xfId="8" applyFont="1" applyFill="1" applyBorder="1" applyAlignment="1">
      <alignment horizontal="justify" vertical="center"/>
    </xf>
    <xf numFmtId="0" fontId="10" fillId="2" borderId="21" xfId="8" applyFont="1" applyFill="1" applyBorder="1"/>
    <xf numFmtId="0" fontId="10" fillId="2" borderId="22" xfId="8" applyFont="1" applyFill="1" applyBorder="1"/>
    <xf numFmtId="0" fontId="10" fillId="2" borderId="23" xfId="8" applyFont="1" applyFill="1" applyBorder="1"/>
    <xf numFmtId="0" fontId="37" fillId="0" borderId="0" xfId="8" applyFont="1" applyFill="1"/>
    <xf numFmtId="0" fontId="10" fillId="0" borderId="0" xfId="8" applyFont="1" applyFill="1"/>
    <xf numFmtId="0" fontId="31" fillId="0" borderId="0" xfId="8" applyFill="1"/>
    <xf numFmtId="0" fontId="11" fillId="0" borderId="0" xfId="8" applyFont="1" applyFill="1" applyBorder="1"/>
    <xf numFmtId="0" fontId="10" fillId="0" borderId="0" xfId="8" applyFont="1" applyFill="1" applyBorder="1" applyAlignment="1">
      <alignment horizontal="left" vertical="center" wrapText="1"/>
    </xf>
    <xf numFmtId="0" fontId="11" fillId="3" borderId="8" xfId="8" applyFont="1" applyFill="1" applyBorder="1" applyAlignment="1">
      <alignment horizontal="center" vertical="center" wrapText="1"/>
    </xf>
    <xf numFmtId="0" fontId="11" fillId="3" borderId="1" xfId="8" applyFont="1" applyFill="1" applyBorder="1" applyAlignment="1">
      <alignment horizontal="center" vertical="center" wrapText="1"/>
    </xf>
    <xf numFmtId="0" fontId="12" fillId="0" borderId="1" xfId="8" applyFont="1" applyFill="1" applyBorder="1" applyAlignment="1">
      <alignment horizontal="center" vertical="center" wrapText="1"/>
    </xf>
    <xf numFmtId="14" fontId="10" fillId="0" borderId="1" xfId="8" applyNumberFormat="1" applyFont="1" applyFill="1" applyBorder="1" applyAlignment="1">
      <alignment horizontal="center"/>
    </xf>
    <xf numFmtId="4" fontId="26" fillId="0" borderId="1" xfId="8" applyNumberFormat="1" applyFont="1" applyFill="1" applyBorder="1"/>
    <xf numFmtId="0" fontId="37" fillId="0" borderId="0" xfId="8" applyFont="1" applyFill="1" applyBorder="1"/>
    <xf numFmtId="0" fontId="44" fillId="0" borderId="0" xfId="8" applyFont="1" applyFill="1" applyBorder="1" applyAlignment="1">
      <alignment horizontal="left" vertical="center" wrapText="1"/>
    </xf>
    <xf numFmtId="0" fontId="11" fillId="8" borderId="1" xfId="8" applyFont="1" applyFill="1" applyBorder="1" applyAlignment="1">
      <alignment horizontal="center" vertical="center" wrapText="1"/>
    </xf>
    <xf numFmtId="179" fontId="4" fillId="2" borderId="0" xfId="0" applyNumberFormat="1" applyFont="1" applyFill="1" applyBorder="1" applyAlignment="1">
      <alignment horizontal="left"/>
    </xf>
    <xf numFmtId="180" fontId="4" fillId="2" borderId="0" xfId="0" applyNumberFormat="1" applyFont="1" applyFill="1" applyBorder="1" applyAlignment="1">
      <alignment horizontal="left"/>
    </xf>
    <xf numFmtId="0" fontId="57" fillId="7" borderId="0" xfId="5" applyFont="1" applyFill="1" applyBorder="1"/>
    <xf numFmtId="0" fontId="57" fillId="7" borderId="0" xfId="5" applyFont="1" applyFill="1"/>
    <xf numFmtId="0" fontId="5" fillId="3" borderId="1" xfId="0" applyFont="1" applyFill="1" applyBorder="1" applyAlignment="1">
      <alignment horizontal="center" vertical="center" wrapText="1"/>
    </xf>
    <xf numFmtId="1" fontId="4" fillId="2" borderId="0" xfId="0" applyNumberFormat="1" applyFont="1" applyFill="1" applyBorder="1" applyAlignment="1">
      <alignment horizontal="left"/>
    </xf>
    <xf numFmtId="0" fontId="58" fillId="0" borderId="1" xfId="0" applyFont="1" applyBorder="1" applyAlignment="1">
      <alignment horizontal="left" vertical="center"/>
    </xf>
    <xf numFmtId="0" fontId="58" fillId="0" borderId="1" xfId="0" applyFont="1" applyBorder="1" applyAlignment="1">
      <alignment horizontal="left"/>
    </xf>
    <xf numFmtId="0" fontId="58" fillId="0" borderId="1" xfId="0" applyFont="1" applyBorder="1" applyAlignment="1">
      <alignment horizontal="center" vertical="center"/>
    </xf>
    <xf numFmtId="170" fontId="31" fillId="0" borderId="1" xfId="1" applyBorder="1" applyAlignment="1">
      <alignment horizontal="center"/>
    </xf>
    <xf numFmtId="4" fontId="58" fillId="0" borderId="1" xfId="0" applyNumberFormat="1" applyFont="1" applyBorder="1" applyAlignment="1">
      <alignment vertical="center" wrapText="1"/>
    </xf>
    <xf numFmtId="164" fontId="58" fillId="0" borderId="1" xfId="31" applyFont="1" applyBorder="1" applyAlignment="1">
      <alignment horizontal="center" vertical="center" wrapText="1"/>
    </xf>
    <xf numFmtId="4" fontId="4" fillId="2" borderId="0" xfId="0" applyNumberFormat="1" applyFont="1" applyFill="1"/>
    <xf numFmtId="4" fontId="5" fillId="0" borderId="1" xfId="0" applyNumberFormat="1" applyFont="1" applyFill="1" applyBorder="1"/>
    <xf numFmtId="0" fontId="4" fillId="2" borderId="0" xfId="0" applyFont="1" applyFill="1" applyBorder="1" applyAlignment="1">
      <alignment horizontal="center"/>
    </xf>
    <xf numFmtId="4" fontId="4" fillId="2" borderId="0" xfId="0" applyNumberFormat="1" applyFont="1" applyFill="1" applyBorder="1" applyAlignment="1">
      <alignment horizontal="left"/>
    </xf>
    <xf numFmtId="0" fontId="11" fillId="3"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4" fontId="36" fillId="2" borderId="1" xfId="0" applyNumberFormat="1" applyFont="1" applyFill="1" applyBorder="1" applyAlignment="1">
      <alignment vertical="center" wrapText="1"/>
    </xf>
    <xf numFmtId="9" fontId="36" fillId="2" borderId="1" xfId="0" applyNumberFormat="1" applyFont="1" applyFill="1" applyBorder="1" applyAlignment="1" applyProtection="1">
      <alignment vertical="center" wrapText="1"/>
    </xf>
    <xf numFmtId="0" fontId="31" fillId="2" borderId="0" xfId="0" applyFont="1" applyFill="1" applyAlignment="1">
      <alignment vertical="center" wrapText="1"/>
    </xf>
    <xf numFmtId="0" fontId="58" fillId="7" borderId="0" xfId="4" applyFont="1" applyFill="1" applyBorder="1" applyAlignment="1">
      <alignment horizontal="left"/>
    </xf>
    <xf numFmtId="0" fontId="36" fillId="7" borderId="15" xfId="0" applyFont="1" applyFill="1" applyBorder="1" applyAlignment="1">
      <alignment horizontal="center" vertical="center" wrapText="1"/>
    </xf>
    <xf numFmtId="0" fontId="36" fillId="7" borderId="15" xfId="0" applyFont="1" applyFill="1" applyBorder="1" applyAlignment="1">
      <alignment horizontal="justify" vertical="center" wrapText="1"/>
    </xf>
    <xf numFmtId="179" fontId="58" fillId="7" borderId="0" xfId="4" applyNumberFormat="1" applyFont="1" applyFill="1" applyBorder="1" applyAlignment="1">
      <alignment horizontal="left"/>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49" fontId="4" fillId="2" borderId="1" xfId="0" applyNumberFormat="1" applyFont="1" applyFill="1" applyBorder="1" applyAlignment="1">
      <alignment vertical="center" wrapText="1"/>
    </xf>
    <xf numFmtId="0" fontId="58" fillId="2" borderId="1" xfId="0" applyFont="1" applyFill="1" applyBorder="1" applyAlignment="1">
      <alignment horizontal="left" vertical="center" wrapText="1"/>
    </xf>
    <xf numFmtId="0" fontId="31" fillId="2" borderId="0" xfId="0" applyFont="1" applyFill="1" applyAlignment="1">
      <alignment horizontal="left"/>
    </xf>
    <xf numFmtId="0" fontId="11" fillId="2" borderId="4" xfId="0" applyFont="1" applyFill="1" applyBorder="1" applyAlignment="1">
      <alignment horizontal="center" vertical="center" wrapText="1"/>
    </xf>
    <xf numFmtId="9" fontId="10" fillId="2" borderId="1" xfId="0" applyNumberFormat="1" applyFont="1" applyFill="1" applyBorder="1" applyAlignment="1" applyProtection="1">
      <alignment vertical="center"/>
    </xf>
    <xf numFmtId="49" fontId="63" fillId="0" borderId="0" xfId="31" applyNumberFormat="1" applyFont="1" applyFill="1" applyBorder="1" applyAlignment="1">
      <alignment horizontal="center" vertical="center" wrapText="1"/>
    </xf>
    <xf numFmtId="0" fontId="0" fillId="0" borderId="0" xfId="0" applyFill="1"/>
    <xf numFmtId="164" fontId="36" fillId="7" borderId="15" xfId="31" applyFont="1" applyFill="1" applyBorder="1" applyAlignment="1">
      <alignment horizontal="center" vertical="center"/>
    </xf>
    <xf numFmtId="4" fontId="36" fillId="0" borderId="0" xfId="5" applyNumberFormat="1" applyFont="1" applyFill="1" applyBorder="1"/>
    <xf numFmtId="165" fontId="0" fillId="0" borderId="0" xfId="0" applyNumberFormat="1" applyFill="1"/>
    <xf numFmtId="183" fontId="0" fillId="0" borderId="0" xfId="0" applyNumberFormat="1" applyFill="1"/>
    <xf numFmtId="4" fontId="36" fillId="0" borderId="0" xfId="5" applyNumberFormat="1" applyFont="1" applyFill="1"/>
    <xf numFmtId="164" fontId="36" fillId="0" borderId="0" xfId="31" applyFont="1" applyFill="1"/>
    <xf numFmtId="4" fontId="10" fillId="2" borderId="0" xfId="0" applyNumberFormat="1" applyFont="1" applyFill="1"/>
    <xf numFmtId="0" fontId="11" fillId="3" borderId="7" xfId="0" applyFont="1" applyFill="1" applyBorder="1" applyAlignment="1">
      <alignment horizontal="center" vertical="center" wrapText="1"/>
    </xf>
    <xf numFmtId="49" fontId="0" fillId="0" borderId="0" xfId="0" applyNumberFormat="1" applyFill="1"/>
    <xf numFmtId="4" fontId="10" fillId="0" borderId="1" xfId="0" applyNumberFormat="1" applyFont="1" applyFill="1" applyBorder="1" applyAlignment="1">
      <alignment horizontal="right" vertical="center" wrapText="1"/>
    </xf>
    <xf numFmtId="4" fontId="10" fillId="0" borderId="1" xfId="0" applyNumberFormat="1" applyFont="1" applyFill="1" applyBorder="1"/>
    <xf numFmtId="0" fontId="10" fillId="0" borderId="0" xfId="0" applyFont="1" applyFill="1"/>
    <xf numFmtId="4" fontId="10" fillId="0" borderId="0" xfId="0" applyNumberFormat="1" applyFont="1" applyFill="1"/>
    <xf numFmtId="0" fontId="10" fillId="0" borderId="1" xfId="0" applyFont="1" applyFill="1" applyBorder="1" applyAlignment="1">
      <alignment horizontal="center"/>
    </xf>
    <xf numFmtId="0" fontId="57" fillId="7" borderId="0" xfId="4" applyFont="1" applyFill="1" applyBorder="1" applyAlignment="1">
      <alignment horizontal="left"/>
    </xf>
    <xf numFmtId="184" fontId="10" fillId="2" borderId="0" xfId="0" applyNumberFormat="1" applyFont="1" applyFill="1" applyBorder="1" applyAlignment="1">
      <alignment horizontal="left"/>
    </xf>
    <xf numFmtId="179" fontId="10" fillId="2" borderId="0" xfId="0" applyNumberFormat="1" applyFont="1" applyFill="1" applyBorder="1" applyAlignment="1">
      <alignment horizontal="left"/>
    </xf>
    <xf numFmtId="184" fontId="10" fillId="2" borderId="0" xfId="8" applyNumberFormat="1" applyFont="1" applyFill="1" applyBorder="1" applyAlignment="1">
      <alignment horizontal="left"/>
    </xf>
    <xf numFmtId="0" fontId="4" fillId="0" borderId="52"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81" fillId="2" borderId="0" xfId="0" applyFont="1" applyFill="1" applyBorder="1" applyAlignment="1">
      <alignment horizontal="center"/>
    </xf>
    <xf numFmtId="0" fontId="40" fillId="7" borderId="0" xfId="5" applyFont="1" applyFill="1" applyBorder="1" applyAlignment="1"/>
    <xf numFmtId="0" fontId="40" fillId="7" borderId="0" xfId="74" applyFont="1" applyFill="1" applyBorder="1"/>
    <xf numFmtId="0" fontId="40" fillId="13" borderId="0" xfId="75" applyFont="1" applyFill="1" applyBorder="1"/>
    <xf numFmtId="0" fontId="62" fillId="0" borderId="15" xfId="32" applyBorder="1" applyAlignment="1">
      <alignment wrapText="1"/>
    </xf>
    <xf numFmtId="0" fontId="62" fillId="0" borderId="15" xfId="32" applyNumberFormat="1" applyFont="1" applyBorder="1" applyAlignment="1">
      <alignment wrapText="1"/>
    </xf>
    <xf numFmtId="0" fontId="37" fillId="2" borderId="1" xfId="0" applyFont="1" applyFill="1" applyBorder="1" applyAlignment="1">
      <alignment horizontal="center" vertical="center" wrapText="1"/>
    </xf>
    <xf numFmtId="0" fontId="37" fillId="2" borderId="1" xfId="0" applyNumberFormat="1" applyFont="1" applyFill="1" applyBorder="1" applyAlignment="1">
      <alignment vertical="center"/>
    </xf>
    <xf numFmtId="0" fontId="40" fillId="7" borderId="0" xfId="74" applyFont="1" applyFill="1" applyBorder="1" applyAlignment="1"/>
    <xf numFmtId="0" fontId="10" fillId="0" borderId="1" xfId="0"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4" fontId="10" fillId="0" borderId="1" xfId="0" applyNumberFormat="1" applyFont="1" applyFill="1" applyBorder="1" applyAlignment="1">
      <alignment horizontal="left" vertical="center" wrapText="1"/>
    </xf>
    <xf numFmtId="4" fontId="10" fillId="0" borderId="1" xfId="0" applyNumberFormat="1" applyFont="1" applyFill="1" applyBorder="1" applyAlignment="1" applyProtection="1">
      <alignment horizontal="right" vertical="center" wrapText="1"/>
    </xf>
    <xf numFmtId="14" fontId="10" fillId="2" borderId="1" xfId="0" applyNumberFormat="1" applyFont="1" applyFill="1" applyBorder="1" applyAlignment="1">
      <alignment horizontal="center" vertical="center" wrapText="1"/>
    </xf>
    <xf numFmtId="0" fontId="80" fillId="7" borderId="0" xfId="76" applyFont="1" applyFill="1" applyBorder="1" applyAlignment="1"/>
    <xf numFmtId="0" fontId="58" fillId="0" borderId="1" xfId="0" applyFont="1" applyBorder="1" applyAlignment="1">
      <alignment horizontal="left" vertical="center" wrapText="1"/>
    </xf>
    <xf numFmtId="0" fontId="5" fillId="2" borderId="0" xfId="74" applyFont="1" applyFill="1" applyBorder="1" applyAlignment="1">
      <alignment horizontal="center"/>
    </xf>
    <xf numFmtId="0" fontId="5" fillId="2" borderId="0" xfId="74" applyFont="1" applyFill="1" applyBorder="1" applyAlignment="1">
      <alignment horizontal="left"/>
    </xf>
    <xf numFmtId="0" fontId="5" fillId="2" borderId="0" xfId="74" applyFont="1" applyFill="1" applyBorder="1" applyAlignment="1"/>
    <xf numFmtId="0" fontId="4" fillId="2" borderId="0" xfId="74" applyFont="1" applyFill="1" applyAlignment="1">
      <alignment wrapText="1"/>
    </xf>
    <xf numFmtId="0" fontId="5" fillId="2" borderId="0" xfId="74" applyFont="1" applyFill="1" applyBorder="1" applyAlignment="1">
      <alignment horizontal="right"/>
    </xf>
    <xf numFmtId="0" fontId="7" fillId="2" borderId="0" xfId="2" applyFont="1" applyFill="1" applyBorder="1" applyAlignment="1" applyProtection="1"/>
    <xf numFmtId="0" fontId="31" fillId="2" borderId="0" xfId="74" applyFill="1"/>
    <xf numFmtId="0" fontId="4" fillId="2" borderId="0" xfId="74" applyFont="1" applyFill="1" applyBorder="1" applyAlignment="1">
      <alignment horizontal="center"/>
    </xf>
    <xf numFmtId="0" fontId="6" fillId="2" borderId="0" xfId="74" applyFont="1" applyFill="1" applyBorder="1" applyAlignment="1">
      <alignment horizontal="left"/>
    </xf>
    <xf numFmtId="0" fontId="6" fillId="2" borderId="0" xfId="74" applyFont="1" applyFill="1" applyBorder="1" applyAlignment="1"/>
    <xf numFmtId="0" fontId="4" fillId="2" borderId="0" xfId="74" applyFont="1" applyFill="1" applyAlignment="1">
      <alignment horizontal="right"/>
    </xf>
    <xf numFmtId="0" fontId="4" fillId="2" borderId="0" xfId="74" applyFont="1" applyFill="1" applyAlignment="1"/>
    <xf numFmtId="0" fontId="4" fillId="2" borderId="0" xfId="74" applyFont="1" applyFill="1" applyAlignment="1">
      <alignment horizontal="left" wrapText="1"/>
    </xf>
    <xf numFmtId="0" fontId="4" fillId="2" borderId="0" xfId="74" applyFont="1" applyFill="1" applyBorder="1" applyAlignment="1"/>
    <xf numFmtId="0" fontId="5" fillId="2" borderId="0" xfId="74" applyFont="1" applyFill="1" applyAlignment="1">
      <alignment horizontal="right"/>
    </xf>
    <xf numFmtId="180" fontId="4" fillId="2" borderId="0" xfId="74" applyNumberFormat="1" applyFont="1" applyFill="1" applyBorder="1" applyAlignment="1"/>
    <xf numFmtId="0" fontId="6" fillId="2" borderId="0" xfId="74" applyFont="1" applyFill="1" applyBorder="1" applyAlignment="1">
      <alignment horizontal="center"/>
    </xf>
    <xf numFmtId="166" fontId="11" fillId="3" borderId="1" xfId="74" applyNumberFormat="1" applyFont="1" applyFill="1" applyBorder="1" applyAlignment="1" applyProtection="1">
      <alignment vertical="center" wrapText="1"/>
    </xf>
    <xf numFmtId="0" fontId="11" fillId="3" borderId="1" xfId="74" applyFont="1" applyFill="1" applyBorder="1" applyAlignment="1">
      <alignment horizontal="center" vertical="center" wrapText="1"/>
    </xf>
    <xf numFmtId="166" fontId="11" fillId="3" borderId="1" xfId="74" applyNumberFormat="1" applyFont="1" applyFill="1" applyBorder="1" applyAlignment="1" applyProtection="1">
      <alignment horizontal="right" vertical="center" wrapText="1"/>
    </xf>
    <xf numFmtId="0" fontId="4" fillId="2" borderId="0" xfId="74" applyFont="1" applyFill="1" applyAlignment="1">
      <alignment horizontal="center" vertical="center" wrapText="1"/>
    </xf>
    <xf numFmtId="0" fontId="12" fillId="3" borderId="1" xfId="74" applyFont="1" applyFill="1" applyBorder="1" applyAlignment="1">
      <alignment vertical="center"/>
    </xf>
    <xf numFmtId="0" fontId="13" fillId="3" borderId="1" xfId="74" applyFont="1" applyFill="1" applyBorder="1" applyAlignment="1">
      <alignment horizontal="center" vertical="center" wrapText="1"/>
    </xf>
    <xf numFmtId="0" fontId="12" fillId="3" borderId="1" xfId="74" applyFont="1" applyFill="1" applyBorder="1" applyAlignment="1">
      <alignment horizontal="right" vertical="center"/>
    </xf>
    <xf numFmtId="0" fontId="10" fillId="2" borderId="1" xfId="74" applyFont="1" applyFill="1" applyBorder="1" applyAlignment="1">
      <alignment horizontal="center" vertical="center" wrapText="1"/>
    </xf>
    <xf numFmtId="0" fontId="10" fillId="2" borderId="1" xfId="74" applyFont="1" applyFill="1" applyBorder="1" applyAlignment="1">
      <alignment horizontal="justify" vertical="center" wrapText="1"/>
    </xf>
    <xf numFmtId="4" fontId="10" fillId="2" borderId="1" xfId="74" applyNumberFormat="1" applyFont="1" applyFill="1" applyBorder="1" applyAlignment="1">
      <alignment horizontal="right" vertical="center" wrapText="1"/>
    </xf>
    <xf numFmtId="49" fontId="10" fillId="2" borderId="1" xfId="74" applyNumberFormat="1" applyFont="1" applyFill="1" applyBorder="1" applyAlignment="1" applyProtection="1">
      <alignment horizontal="center" vertical="center" wrapText="1"/>
    </xf>
    <xf numFmtId="49" fontId="10" fillId="2" borderId="1" xfId="74" applyNumberFormat="1" applyFont="1" applyFill="1" applyBorder="1" applyAlignment="1" applyProtection="1">
      <alignment horizontal="left" vertical="center" wrapText="1"/>
    </xf>
    <xf numFmtId="4" fontId="10" fillId="2" borderId="1" xfId="74" applyNumberFormat="1" applyFont="1" applyFill="1" applyBorder="1" applyAlignment="1">
      <alignment vertical="center" wrapText="1"/>
    </xf>
    <xf numFmtId="4" fontId="10" fillId="2" borderId="5" xfId="74" applyNumberFormat="1" applyFont="1" applyFill="1" applyBorder="1" applyAlignment="1">
      <alignment vertical="center" wrapText="1"/>
    </xf>
    <xf numFmtId="4" fontId="10" fillId="2" borderId="7" xfId="74" applyNumberFormat="1" applyFont="1" applyFill="1" applyBorder="1" applyAlignment="1">
      <alignment vertical="center" wrapText="1"/>
    </xf>
    <xf numFmtId="4" fontId="37" fillId="2" borderId="7" xfId="74" applyNumberFormat="1" applyFont="1" applyFill="1" applyBorder="1" applyAlignment="1">
      <alignment vertical="center" wrapText="1"/>
    </xf>
    <xf numFmtId="4" fontId="37" fillId="2" borderId="7" xfId="74" applyNumberFormat="1" applyFont="1" applyFill="1" applyBorder="1" applyAlignment="1">
      <alignment horizontal="right" vertical="center" wrapText="1"/>
    </xf>
    <xf numFmtId="0" fontId="37" fillId="0" borderId="15" xfId="74" applyFont="1" applyBorder="1" applyAlignment="1">
      <alignment horizontal="center"/>
    </xf>
    <xf numFmtId="0" fontId="37" fillId="0" borderId="15" xfId="74" applyFont="1" applyBorder="1" applyAlignment="1">
      <alignment horizontal="left"/>
    </xf>
    <xf numFmtId="4" fontId="37" fillId="2" borderId="1" xfId="74" applyNumberFormat="1" applyFont="1" applyFill="1" applyBorder="1" applyAlignment="1">
      <alignment horizontal="right" vertical="center" wrapText="1"/>
    </xf>
    <xf numFmtId="4" fontId="37" fillId="2" borderId="1" xfId="74" applyNumberFormat="1" applyFont="1" applyFill="1" applyBorder="1" applyAlignment="1">
      <alignment vertical="center" wrapText="1"/>
    </xf>
    <xf numFmtId="49" fontId="37" fillId="2" borderId="4" xfId="74" applyNumberFormat="1" applyFont="1" applyFill="1" applyBorder="1" applyAlignment="1" applyProtection="1">
      <alignment vertical="center" wrapText="1"/>
    </xf>
    <xf numFmtId="49" fontId="37" fillId="2" borderId="4" xfId="74" applyNumberFormat="1" applyFont="1" applyFill="1" applyBorder="1" applyAlignment="1" applyProtection="1">
      <alignment horizontal="right" vertical="center" wrapText="1"/>
    </xf>
    <xf numFmtId="4" fontId="31" fillId="2" borderId="0" xfId="74" applyNumberFormat="1" applyFill="1"/>
    <xf numFmtId="185" fontId="37" fillId="2" borderId="1" xfId="74" applyNumberFormat="1" applyFont="1" applyFill="1" applyBorder="1" applyAlignment="1">
      <alignment vertical="center" wrapText="1"/>
    </xf>
    <xf numFmtId="185" fontId="37" fillId="2" borderId="1" xfId="74" applyNumberFormat="1" applyFont="1" applyFill="1" applyBorder="1" applyAlignment="1">
      <alignment horizontal="right" vertical="center" wrapText="1"/>
    </xf>
    <xf numFmtId="0" fontId="36" fillId="0" borderId="52" xfId="74" applyNumberFormat="1" applyFont="1" applyBorder="1"/>
    <xf numFmtId="0" fontId="56" fillId="2" borderId="0" xfId="74" applyFont="1" applyFill="1"/>
    <xf numFmtId="49" fontId="10" fillId="2" borderId="5" xfId="74" applyNumberFormat="1" applyFont="1" applyFill="1" applyBorder="1" applyAlignment="1" applyProtection="1">
      <alignment horizontal="center" vertical="center" wrapText="1"/>
    </xf>
    <xf numFmtId="49" fontId="10" fillId="2" borderId="5" xfId="74" applyNumberFormat="1" applyFont="1" applyFill="1" applyBorder="1" applyAlignment="1" applyProtection="1">
      <alignment horizontal="left" vertical="center" wrapText="1"/>
    </xf>
    <xf numFmtId="0" fontId="10" fillId="2" borderId="4" xfId="74" applyFont="1" applyFill="1" applyBorder="1" applyAlignment="1">
      <alignment horizontal="center" vertical="center" wrapText="1"/>
    </xf>
    <xf numFmtId="4" fontId="37" fillId="2" borderId="15" xfId="74" applyNumberFormat="1" applyFont="1" applyFill="1" applyBorder="1" applyAlignment="1">
      <alignment vertical="center" wrapText="1"/>
    </xf>
    <xf numFmtId="4" fontId="37" fillId="2" borderId="15" xfId="74" applyNumberFormat="1" applyFont="1" applyFill="1" applyBorder="1" applyAlignment="1">
      <alignment horizontal="right" vertical="center" wrapText="1"/>
    </xf>
    <xf numFmtId="4" fontId="37" fillId="2" borderId="8" xfId="74" applyNumberFormat="1" applyFont="1" applyFill="1" applyBorder="1" applyAlignment="1">
      <alignment vertical="center" wrapText="1"/>
    </xf>
    <xf numFmtId="4" fontId="37" fillId="2" borderId="8" xfId="74" applyNumberFormat="1" applyFont="1" applyFill="1" applyBorder="1" applyAlignment="1">
      <alignment horizontal="right" vertical="center" wrapText="1"/>
    </xf>
    <xf numFmtId="49" fontId="37" fillId="2" borderId="15" xfId="74" applyNumberFormat="1" applyFont="1" applyFill="1" applyBorder="1" applyAlignment="1" applyProtection="1">
      <alignment horizontal="center" vertical="center" wrapText="1"/>
    </xf>
    <xf numFmtId="49" fontId="37" fillId="2" borderId="15" xfId="74" applyNumberFormat="1" applyFont="1" applyFill="1" applyBorder="1" applyAlignment="1" applyProtection="1">
      <alignment horizontal="left" vertical="center" wrapText="1"/>
    </xf>
    <xf numFmtId="4" fontId="10" fillId="2" borderId="15" xfId="74" applyNumberFormat="1" applyFont="1" applyFill="1" applyBorder="1" applyAlignment="1">
      <alignment vertical="center" wrapText="1"/>
    </xf>
    <xf numFmtId="49" fontId="36" fillId="2" borderId="15" xfId="74" applyNumberFormat="1" applyFont="1" applyFill="1" applyBorder="1" applyAlignment="1" applyProtection="1">
      <alignment horizontal="left" vertical="center" wrapText="1"/>
    </xf>
    <xf numFmtId="4" fontId="36" fillId="2" borderId="15" xfId="74" applyNumberFormat="1" applyFont="1" applyFill="1" applyBorder="1" applyAlignment="1">
      <alignment horizontal="right" vertical="center" wrapText="1"/>
    </xf>
    <xf numFmtId="49" fontId="36" fillId="2" borderId="15" xfId="74" applyNumberFormat="1" applyFont="1" applyFill="1" applyBorder="1" applyAlignment="1" applyProtection="1">
      <alignment horizontal="center" vertical="center" wrapText="1"/>
    </xf>
    <xf numFmtId="4" fontId="36" fillId="2" borderId="15" xfId="74" applyNumberFormat="1" applyFont="1" applyFill="1" applyBorder="1" applyAlignment="1">
      <alignment vertical="center" wrapText="1"/>
    </xf>
    <xf numFmtId="49" fontId="61" fillId="13" borderId="15" xfId="74" applyNumberFormat="1" applyFont="1" applyFill="1" applyBorder="1" applyAlignment="1" applyProtection="1">
      <alignment horizontal="left" vertical="center" wrapText="1"/>
    </xf>
    <xf numFmtId="0" fontId="36" fillId="0" borderId="15" xfId="74" applyFont="1" applyBorder="1" applyAlignment="1">
      <alignment horizontal="center"/>
    </xf>
    <xf numFmtId="0" fontId="36" fillId="0" borderId="15" xfId="74" applyFont="1" applyBorder="1" applyAlignment="1">
      <alignment horizontal="left"/>
    </xf>
    <xf numFmtId="0" fontId="36" fillId="0" borderId="15" xfId="74" applyFont="1" applyBorder="1" applyAlignment="1"/>
    <xf numFmtId="0" fontId="36" fillId="13" borderId="15" xfId="74" applyNumberFormat="1" applyFont="1" applyFill="1" applyBorder="1" applyAlignment="1" applyProtection="1">
      <alignment horizontal="center" vertical="center" wrapText="1"/>
    </xf>
    <xf numFmtId="49" fontId="36" fillId="13" borderId="15" xfId="74" applyNumberFormat="1" applyFont="1" applyFill="1" applyBorder="1" applyAlignment="1" applyProtection="1">
      <alignment horizontal="left" vertical="center" wrapText="1"/>
    </xf>
    <xf numFmtId="49" fontId="37" fillId="13" borderId="66" xfId="74" applyNumberFormat="1" applyFont="1" applyFill="1" applyBorder="1" applyAlignment="1" applyProtection="1">
      <alignment horizontal="left" vertical="center" wrapText="1"/>
    </xf>
    <xf numFmtId="49" fontId="36" fillId="0" borderId="15" xfId="74" applyNumberFormat="1" applyFont="1" applyBorder="1" applyAlignment="1">
      <alignment horizontal="left"/>
    </xf>
    <xf numFmtId="0" fontId="36" fillId="0" borderId="15" xfId="74" applyNumberFormat="1" applyFont="1" applyBorder="1"/>
    <xf numFmtId="49" fontId="37" fillId="13" borderId="15" xfId="74" applyNumberFormat="1" applyFont="1" applyFill="1" applyBorder="1" applyAlignment="1" applyProtection="1">
      <alignment horizontal="left" vertical="center" wrapText="1"/>
    </xf>
    <xf numFmtId="49" fontId="36" fillId="0" borderId="15" xfId="4" applyNumberFormat="1" applyFont="1" applyBorder="1" applyAlignment="1">
      <alignment horizontal="center" vertical="center" wrapText="1"/>
    </xf>
    <xf numFmtId="0" fontId="36" fillId="0" borderId="15" xfId="4" applyNumberFormat="1" applyFont="1" applyBorder="1" applyAlignment="1">
      <alignment horizontal="center" vertical="center" wrapText="1"/>
    </xf>
    <xf numFmtId="49" fontId="37" fillId="13" borderId="15" xfId="74" applyNumberFormat="1" applyFont="1" applyFill="1" applyBorder="1" applyAlignment="1" applyProtection="1">
      <alignment vertical="center" wrapText="1"/>
    </xf>
    <xf numFmtId="0" fontId="36" fillId="0" borderId="15" xfId="74" applyNumberFormat="1" applyFont="1" applyBorder="1" applyAlignment="1"/>
    <xf numFmtId="4" fontId="4" fillId="2" borderId="0" xfId="74" applyNumberFormat="1" applyFont="1" applyFill="1" applyBorder="1" applyAlignment="1">
      <alignment horizontal="left"/>
    </xf>
    <xf numFmtId="4" fontId="4" fillId="2" borderId="0" xfId="74" applyNumberFormat="1" applyFont="1" applyFill="1" applyBorder="1" applyAlignment="1"/>
    <xf numFmtId="4" fontId="4" fillId="2" borderId="0" xfId="74" applyNumberFormat="1" applyFont="1" applyFill="1" applyBorder="1"/>
    <xf numFmtId="4" fontId="4" fillId="2" borderId="0" xfId="74" applyNumberFormat="1" applyFont="1" applyFill="1" applyBorder="1" applyAlignment="1">
      <alignment horizontal="right"/>
    </xf>
    <xf numFmtId="0" fontId="4" fillId="2" borderId="0" xfId="74" applyFont="1" applyFill="1" applyBorder="1" applyAlignment="1">
      <alignment horizontal="center" wrapText="1"/>
    </xf>
    <xf numFmtId="0" fontId="4" fillId="2" borderId="0" xfId="74" applyFont="1" applyFill="1" applyBorder="1" applyAlignment="1">
      <alignment horizontal="left" wrapText="1"/>
    </xf>
    <xf numFmtId="0" fontId="4" fillId="2" borderId="0" xfId="74" applyFont="1" applyFill="1" applyBorder="1" applyAlignment="1">
      <alignment wrapText="1"/>
    </xf>
    <xf numFmtId="0" fontId="4" fillId="2" borderId="0" xfId="74" applyFont="1" applyFill="1" applyBorder="1" applyAlignment="1">
      <alignment horizontal="right" wrapText="1"/>
    </xf>
    <xf numFmtId="0" fontId="57" fillId="7" borderId="0" xfId="74" applyFont="1" applyFill="1" applyBorder="1" applyAlignment="1">
      <alignment horizontal="left"/>
    </xf>
    <xf numFmtId="0" fontId="5" fillId="2" borderId="0" xfId="74" applyFont="1" applyFill="1" applyAlignment="1"/>
    <xf numFmtId="0" fontId="4" fillId="2" borderId="0" xfId="74" applyFont="1" applyFill="1"/>
    <xf numFmtId="0" fontId="57" fillId="7" borderId="0" xfId="74" applyFont="1" applyFill="1" applyAlignment="1">
      <alignment horizontal="left"/>
    </xf>
    <xf numFmtId="0" fontId="5" fillId="2" borderId="0" xfId="74" applyFont="1" applyFill="1" applyAlignment="1">
      <alignment horizontal="left"/>
    </xf>
    <xf numFmtId="0" fontId="57" fillId="7" borderId="0" xfId="74" applyFont="1" applyFill="1" applyAlignment="1">
      <alignment horizontal="right"/>
    </xf>
    <xf numFmtId="0" fontId="4" fillId="2" borderId="0" xfId="74" applyFont="1" applyFill="1" applyAlignment="1">
      <alignment horizontal="center" wrapText="1"/>
    </xf>
    <xf numFmtId="0" fontId="4" fillId="2" borderId="0" xfId="74" applyFont="1" applyFill="1" applyAlignment="1">
      <alignment horizontal="right" wrapText="1"/>
    </xf>
    <xf numFmtId="0" fontId="11" fillId="2" borderId="0" xfId="74" applyFont="1" applyFill="1" applyBorder="1"/>
    <xf numFmtId="0" fontId="11" fillId="2" borderId="0" xfId="74" applyFont="1" applyFill="1" applyBorder="1" applyAlignment="1">
      <alignment horizontal="center"/>
    </xf>
    <xf numFmtId="0" fontId="10" fillId="2" borderId="0" xfId="74" applyFont="1" applyFill="1" applyAlignment="1">
      <alignment wrapText="1"/>
    </xf>
    <xf numFmtId="0" fontId="11" fillId="2" borderId="0" xfId="74" applyFont="1" applyFill="1" applyBorder="1" applyAlignment="1">
      <alignment horizontal="right"/>
    </xf>
    <xf numFmtId="0" fontId="10" fillId="2" borderId="0" xfId="74" applyFont="1" applyFill="1"/>
    <xf numFmtId="0" fontId="10" fillId="2" borderId="0" xfId="74" applyFont="1" applyFill="1" applyBorder="1"/>
    <xf numFmtId="0" fontId="17" fillId="2" borderId="0" xfId="74" applyFont="1" applyFill="1" applyBorder="1" applyAlignment="1">
      <alignment horizontal="center"/>
    </xf>
    <xf numFmtId="0" fontId="17" fillId="2" borderId="0" xfId="74" applyFont="1" applyFill="1" applyBorder="1"/>
    <xf numFmtId="167" fontId="10" fillId="2" borderId="0" xfId="74" applyNumberFormat="1" applyFont="1" applyFill="1" applyBorder="1"/>
    <xf numFmtId="0" fontId="10" fillId="2" borderId="0" xfId="74" applyFont="1" applyFill="1" applyAlignment="1">
      <alignment horizontal="center"/>
    </xf>
    <xf numFmtId="0" fontId="10" fillId="2" borderId="0" xfId="74" applyFont="1" applyFill="1" applyBorder="1" applyAlignment="1">
      <alignment horizontal="left"/>
    </xf>
    <xf numFmtId="0" fontId="11" fillId="2" borderId="0" xfId="74" applyFont="1" applyFill="1" applyAlignment="1">
      <alignment horizontal="right"/>
    </xf>
    <xf numFmtId="179" fontId="4" fillId="2" borderId="0" xfId="74" applyNumberFormat="1" applyFont="1" applyFill="1" applyBorder="1" applyAlignment="1">
      <alignment horizontal="left"/>
    </xf>
    <xf numFmtId="0" fontId="10" fillId="2" borderId="0" xfId="74" applyFont="1" applyFill="1" applyAlignment="1">
      <alignment horizontal="center" wrapText="1"/>
    </xf>
    <xf numFmtId="1" fontId="11" fillId="3" borderId="1" xfId="74" applyNumberFormat="1" applyFont="1" applyFill="1" applyBorder="1" applyAlignment="1">
      <alignment horizontal="center" vertical="center" wrapText="1"/>
    </xf>
    <xf numFmtId="0" fontId="13" fillId="3" borderId="5" xfId="74" applyFont="1" applyFill="1" applyBorder="1" applyAlignment="1">
      <alignment horizontal="center" vertical="center" wrapText="1"/>
    </xf>
    <xf numFmtId="0" fontId="36" fillId="0" borderId="15" xfId="74" applyFont="1" applyBorder="1"/>
    <xf numFmtId="182" fontId="36" fillId="0" borderId="15" xfId="74" applyNumberFormat="1" applyFont="1" applyFill="1" applyBorder="1"/>
    <xf numFmtId="2" fontId="36" fillId="7" borderId="55" xfId="74" applyNumberFormat="1" applyFont="1" applyFill="1" applyBorder="1" applyAlignment="1">
      <alignment horizontal="center" vertical="center" wrapText="1"/>
    </xf>
    <xf numFmtId="2" fontId="36" fillId="0" borderId="56" xfId="74" applyNumberFormat="1" applyFont="1" applyFill="1" applyBorder="1" applyAlignment="1">
      <alignment vertical="center" wrapText="1"/>
    </xf>
    <xf numFmtId="4" fontId="11" fillId="2" borderId="1" xfId="74" applyNumberFormat="1" applyFont="1" applyFill="1" applyBorder="1"/>
    <xf numFmtId="0" fontId="10" fillId="2" borderId="0" xfId="74" applyFont="1" applyFill="1" applyBorder="1" applyAlignment="1">
      <alignment horizontal="center" vertical="center" wrapText="1"/>
    </xf>
    <xf numFmtId="0" fontId="18" fillId="2" borderId="1" xfId="74" applyFont="1" applyFill="1" applyBorder="1" applyAlignment="1">
      <alignment horizontal="center" vertical="center" wrapText="1"/>
    </xf>
    <xf numFmtId="0" fontId="10" fillId="2" borderId="1" xfId="74" applyFont="1" applyFill="1" applyBorder="1" applyAlignment="1">
      <alignment horizontal="center" vertical="center"/>
    </xf>
    <xf numFmtId="4" fontId="11" fillId="2" borderId="1" xfId="74" applyNumberFormat="1" applyFont="1" applyFill="1" applyBorder="1" applyAlignment="1">
      <alignment horizontal="right" vertical="center" wrapText="1"/>
    </xf>
    <xf numFmtId="0" fontId="12" fillId="2" borderId="1" xfId="74" applyFont="1" applyFill="1" applyBorder="1" applyAlignment="1">
      <alignment horizontal="center" vertical="center" wrapText="1"/>
    </xf>
    <xf numFmtId="0" fontId="10" fillId="2" borderId="1" xfId="74" applyFont="1" applyFill="1" applyBorder="1" applyAlignment="1">
      <alignment horizontal="center" vertical="top"/>
    </xf>
    <xf numFmtId="4" fontId="11" fillId="2" borderId="1" xfId="74" applyNumberFormat="1" applyFont="1" applyFill="1" applyBorder="1" applyAlignment="1" applyProtection="1">
      <alignment vertical="center"/>
      <protection locked="0"/>
    </xf>
    <xf numFmtId="168" fontId="11" fillId="2" borderId="1" xfId="74" applyNumberFormat="1" applyFont="1" applyFill="1" applyBorder="1" applyAlignment="1" applyProtection="1">
      <alignment horizontal="right" vertical="center" wrapText="1"/>
    </xf>
    <xf numFmtId="4" fontId="10" fillId="2" borderId="1" xfId="74" applyNumberFormat="1" applyFont="1" applyFill="1" applyBorder="1" applyAlignment="1" applyProtection="1">
      <alignment vertical="center"/>
      <protection locked="0"/>
    </xf>
    <xf numFmtId="4" fontId="11" fillId="2" borderId="1" xfId="74" applyNumberFormat="1" applyFont="1" applyFill="1" applyBorder="1" applyAlignment="1" applyProtection="1">
      <alignment horizontal="right" vertical="center" wrapText="1"/>
      <protection locked="0"/>
    </xf>
    <xf numFmtId="4" fontId="11" fillId="2" borderId="1" xfId="74" applyNumberFormat="1" applyFont="1" applyFill="1" applyBorder="1" applyAlignment="1" applyProtection="1">
      <alignment horizontal="right" vertical="center"/>
      <protection locked="0"/>
    </xf>
    <xf numFmtId="0" fontId="10" fillId="2" borderId="0" xfId="74" applyFont="1" applyFill="1" applyAlignment="1">
      <alignment horizontal="center" vertical="center" wrapText="1"/>
    </xf>
    <xf numFmtId="0" fontId="11" fillId="2" borderId="0" xfId="74" applyFont="1" applyFill="1" applyBorder="1" applyAlignment="1">
      <alignment vertical="top"/>
    </xf>
    <xf numFmtId="0" fontId="10" fillId="2" borderId="0" xfId="74" applyFont="1" applyFill="1" applyBorder="1" applyAlignment="1">
      <alignment wrapText="1"/>
    </xf>
    <xf numFmtId="0" fontId="10" fillId="2" borderId="0" xfId="74" applyFont="1" applyFill="1" applyBorder="1" applyAlignment="1">
      <alignment horizontal="center" wrapText="1"/>
    </xf>
    <xf numFmtId="0" fontId="10" fillId="2" borderId="1" xfId="74" applyFont="1" applyFill="1" applyBorder="1" applyAlignment="1">
      <alignment horizontal="center"/>
    </xf>
    <xf numFmtId="4" fontId="11" fillId="2" borderId="1" xfId="74" applyNumberFormat="1" applyFont="1" applyFill="1" applyBorder="1" applyAlignment="1">
      <alignment horizontal="right"/>
    </xf>
    <xf numFmtId="167" fontId="10" fillId="2" borderId="0" xfId="74" applyNumberFormat="1" applyFont="1" applyFill="1"/>
    <xf numFmtId="0" fontId="11" fillId="2" borderId="0" xfId="74" applyFont="1" applyFill="1" applyAlignment="1">
      <alignment horizontal="center"/>
    </xf>
    <xf numFmtId="0" fontId="11" fillId="2" borderId="0" xfId="74" applyFont="1" applyFill="1"/>
    <xf numFmtId="0" fontId="57" fillId="7" borderId="0" xfId="74" applyFont="1" applyFill="1" applyBorder="1"/>
    <xf numFmtId="0" fontId="5" fillId="2" borderId="0" xfId="74" applyFont="1" applyFill="1"/>
    <xf numFmtId="0" fontId="5" fillId="2" borderId="0" xfId="74" applyFont="1" applyFill="1" applyBorder="1"/>
    <xf numFmtId="0" fontId="57" fillId="7" borderId="0" xfId="74" applyFont="1" applyFill="1"/>
    <xf numFmtId="0" fontId="5" fillId="2" borderId="0" xfId="74" applyFont="1" applyFill="1" applyAlignment="1">
      <alignment horizontal="center"/>
    </xf>
    <xf numFmtId="0" fontId="36" fillId="0" borderId="15" xfId="74" applyFont="1" applyFill="1" applyBorder="1" applyAlignment="1">
      <alignment vertical="center" wrapText="1"/>
    </xf>
    <xf numFmtId="49" fontId="36" fillId="2" borderId="15" xfId="74"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justify" vertical="center" wrapText="1"/>
    </xf>
    <xf numFmtId="0" fontId="5" fillId="5" borderId="1" xfId="0" applyFont="1" applyFill="1" applyBorder="1" applyAlignment="1">
      <alignment horizontal="justify" vertical="center" wrapText="1"/>
    </xf>
    <xf numFmtId="0" fontId="4" fillId="2" borderId="1" xfId="0" applyFont="1" applyFill="1" applyBorder="1" applyAlignment="1">
      <alignment horizontal="left" vertical="center" wrapText="1" indent="1"/>
    </xf>
    <xf numFmtId="0" fontId="7" fillId="2" borderId="1" xfId="2"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4" fillId="2" borderId="1" xfId="0" applyFont="1" applyFill="1" applyBorder="1" applyAlignment="1">
      <alignment horizontal="left" vertical="center" wrapText="1" indent="15"/>
    </xf>
    <xf numFmtId="0" fontId="7" fillId="0" borderId="1" xfId="2" applyFont="1" applyBorder="1" applyAlignment="1" applyProtection="1">
      <alignment horizontal="center" vertical="center" wrapText="1"/>
    </xf>
    <xf numFmtId="0" fontId="7" fillId="2" borderId="6" xfId="2" applyFont="1" applyFill="1" applyBorder="1" applyAlignment="1" applyProtection="1">
      <alignment horizontal="center" vertical="center" wrapText="1"/>
    </xf>
    <xf numFmtId="0" fontId="5" fillId="2" borderId="1" xfId="0" applyFont="1" applyFill="1" applyBorder="1" applyAlignment="1">
      <alignment horizontal="justify" vertical="center" wrapText="1"/>
    </xf>
    <xf numFmtId="0" fontId="58" fillId="7" borderId="15" xfId="5" applyFont="1" applyFill="1" applyBorder="1" applyAlignment="1">
      <alignment horizontal="center" vertical="center" wrapText="1"/>
    </xf>
    <xf numFmtId="14" fontId="58" fillId="7" borderId="49" xfId="5" applyNumberFormat="1" applyFont="1" applyFill="1" applyBorder="1" applyAlignment="1">
      <alignment horizontal="center" vertical="center" wrapText="1"/>
    </xf>
    <xf numFmtId="0" fontId="58" fillId="7" borderId="50" xfId="5" applyFont="1" applyFill="1" applyBorder="1" applyAlignment="1">
      <alignment horizontal="center" vertical="center" wrapText="1"/>
    </xf>
    <xf numFmtId="0" fontId="58" fillId="7" borderId="51" xfId="5" applyFont="1" applyFill="1" applyBorder="1" applyAlignment="1">
      <alignment horizontal="center" vertical="center" wrapText="1"/>
    </xf>
    <xf numFmtId="1" fontId="58" fillId="7" borderId="15" xfId="5" applyNumberFormat="1" applyFont="1" applyFill="1" applyBorder="1" applyAlignment="1">
      <alignment horizontal="center" vertical="center" wrapText="1"/>
    </xf>
    <xf numFmtId="49" fontId="58" fillId="7" borderId="15" xfId="5" applyNumberFormat="1"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8" fillId="7" borderId="15" xfId="5" applyFont="1" applyFill="1" applyBorder="1" applyAlignment="1">
      <alignment horizontal="justify" vertical="center" wrapText="1"/>
    </xf>
    <xf numFmtId="181" fontId="59" fillId="0" borderId="15" xfId="0" applyNumberFormat="1" applyFont="1" applyFill="1" applyBorder="1" applyAlignment="1">
      <alignment horizontal="center" vertical="center" wrapText="1"/>
    </xf>
    <xf numFmtId="0" fontId="58" fillId="0" borderId="15" xfId="5" applyFont="1" applyFill="1" applyBorder="1" applyAlignment="1">
      <alignment horizontal="center" vertical="center" wrapText="1"/>
    </xf>
    <xf numFmtId="180" fontId="58" fillId="0" borderId="15" xfId="5" applyNumberFormat="1" applyFont="1" applyFill="1" applyBorder="1" applyAlignment="1">
      <alignment horizontal="center" vertical="center" wrapText="1"/>
    </xf>
    <xf numFmtId="0" fontId="59" fillId="0" borderId="15" xfId="0" applyFont="1" applyFill="1" applyBorder="1" applyAlignment="1">
      <alignment horizontal="center" vertical="center" wrapText="1"/>
    </xf>
    <xf numFmtId="0" fontId="59" fillId="14" borderId="15" xfId="0" applyFont="1" applyFill="1" applyBorder="1" applyAlignment="1">
      <alignment horizontal="center" vertical="center" wrapText="1"/>
    </xf>
    <xf numFmtId="0" fontId="5" fillId="2" borderId="1" xfId="0" applyFont="1" applyFill="1" applyBorder="1" applyAlignment="1">
      <alignment horizontal="justify" vertical="top" wrapText="1"/>
    </xf>
    <xf numFmtId="0" fontId="4" fillId="2" borderId="5" xfId="0" applyFont="1" applyFill="1" applyBorder="1" applyAlignment="1">
      <alignment horizontal="justify" vertical="top" wrapText="1"/>
    </xf>
    <xf numFmtId="0" fontId="4" fillId="2" borderId="7" xfId="0" applyFont="1" applyFill="1" applyBorder="1" applyAlignment="1">
      <alignment horizontal="justify" vertical="top" wrapText="1"/>
    </xf>
    <xf numFmtId="181" fontId="59" fillId="14" borderId="15"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2" xfId="0" applyFont="1" applyFill="1" applyBorder="1" applyAlignment="1">
      <alignment horizontal="justify" vertical="center" wrapText="1"/>
    </xf>
    <xf numFmtId="0" fontId="58" fillId="2"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11" fillId="3" borderId="1" xfId="0" applyFont="1" applyFill="1" applyBorder="1" applyAlignment="1">
      <alignment horizontal="center" vertical="center" wrapText="1"/>
    </xf>
    <xf numFmtId="0" fontId="36" fillId="7" borderId="15"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0" fillId="2" borderId="7"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6" fillId="7" borderId="15" xfId="0" applyFont="1" applyFill="1" applyBorder="1" applyAlignment="1">
      <alignment horizontal="center" vertical="center" wrapText="1"/>
    </xf>
    <xf numFmtId="14" fontId="36" fillId="7" borderId="16" xfId="0" applyNumberFormat="1" applyFont="1" applyFill="1" applyBorder="1" applyAlignment="1">
      <alignment horizontal="justify" vertical="center" wrapText="1"/>
    </xf>
    <xf numFmtId="0" fontId="36" fillId="7" borderId="18" xfId="0" applyFont="1" applyFill="1" applyBorder="1" applyAlignment="1">
      <alignment horizontal="justify" vertical="center" wrapText="1"/>
    </xf>
    <xf numFmtId="0" fontId="36" fillId="7" borderId="17" xfId="0" applyFont="1" applyFill="1" applyBorder="1" applyAlignment="1">
      <alignment horizontal="justify" vertical="center" wrapText="1"/>
    </xf>
    <xf numFmtId="0" fontId="11" fillId="2" borderId="5" xfId="0" applyFont="1" applyFill="1" applyBorder="1" applyAlignment="1">
      <alignment horizontal="center" vertical="center" wrapText="1"/>
    </xf>
    <xf numFmtId="3" fontId="36" fillId="7" borderId="15" xfId="0" quotePrefix="1" applyNumberFormat="1" applyFont="1" applyFill="1" applyBorder="1" applyAlignment="1">
      <alignment vertical="center" wrapText="1"/>
    </xf>
    <xf numFmtId="0" fontId="36" fillId="7" borderId="15" xfId="0" applyFont="1" applyFill="1" applyBorder="1" applyAlignment="1">
      <alignment vertical="center" wrapText="1"/>
    </xf>
    <xf numFmtId="0" fontId="10" fillId="4" borderId="3" xfId="0" applyFont="1" applyFill="1" applyBorder="1" applyAlignment="1">
      <alignment horizontal="center" vertical="center" wrapText="1"/>
    </xf>
    <xf numFmtId="0" fontId="37" fillId="7" borderId="15" xfId="0" applyFont="1" applyFill="1" applyBorder="1" applyAlignment="1">
      <alignment horizontal="justify" vertical="center" wrapText="1"/>
    </xf>
    <xf numFmtId="14" fontId="37" fillId="7" borderId="15" xfId="0" applyNumberFormat="1" applyFont="1" applyFill="1" applyBorder="1" applyAlignment="1">
      <alignment horizontal="justify" vertical="center" wrapText="1"/>
    </xf>
    <xf numFmtId="0" fontId="4" fillId="2" borderId="8" xfId="74" applyFont="1" applyFill="1" applyBorder="1" applyAlignment="1">
      <alignment horizontal="justify" vertical="top" wrapText="1"/>
    </xf>
    <xf numFmtId="0" fontId="4" fillId="2" borderId="7" xfId="74" applyFont="1" applyFill="1" applyBorder="1" applyAlignment="1">
      <alignment horizontal="justify" vertical="top" wrapText="1"/>
    </xf>
    <xf numFmtId="0" fontId="36" fillId="0" borderId="15" xfId="74" applyFont="1" applyBorder="1" applyAlignment="1">
      <alignment horizontal="left" vertical="center" wrapText="1"/>
    </xf>
    <xf numFmtId="0" fontId="36" fillId="0" borderId="15" xfId="74" applyNumberFormat="1" applyFont="1" applyBorder="1" applyAlignment="1">
      <alignment vertical="center" wrapText="1"/>
    </xf>
    <xf numFmtId="182" fontId="36" fillId="0" borderId="15" xfId="74" applyNumberFormat="1" applyFont="1" applyFill="1" applyBorder="1" applyAlignment="1">
      <alignment horizontal="right" vertical="center"/>
    </xf>
    <xf numFmtId="4" fontId="10" fillId="2" borderId="15" xfId="74" applyNumberFormat="1" applyFont="1" applyFill="1" applyBorder="1" applyAlignment="1">
      <alignment horizontal="right" vertical="center" wrapText="1"/>
    </xf>
    <xf numFmtId="0" fontId="5" fillId="2" borderId="1" xfId="74" applyFont="1" applyFill="1" applyBorder="1" applyAlignment="1">
      <alignment horizontal="justify" vertical="top" wrapText="1"/>
    </xf>
    <xf numFmtId="0" fontId="4" fillId="2" borderId="5" xfId="74" applyFont="1" applyFill="1" applyBorder="1" applyAlignment="1">
      <alignment horizontal="justify" vertical="top" wrapText="1"/>
    </xf>
    <xf numFmtId="0" fontId="36" fillId="0" borderId="15" xfId="74" applyFont="1" applyBorder="1" applyAlignment="1">
      <alignment horizontal="center"/>
    </xf>
    <xf numFmtId="0" fontId="36" fillId="0" borderId="15" xfId="74" applyFont="1" applyBorder="1" applyAlignment="1">
      <alignment horizontal="left"/>
    </xf>
    <xf numFmtId="0" fontId="36" fillId="0" borderId="15" xfId="74" applyFont="1" applyBorder="1" applyAlignment="1"/>
    <xf numFmtId="4" fontId="10" fillId="2" borderId="32" xfId="74" applyNumberFormat="1" applyFont="1" applyFill="1" applyBorder="1" applyAlignment="1">
      <alignment vertical="center" wrapText="1"/>
    </xf>
    <xf numFmtId="4" fontId="10" fillId="2" borderId="53" xfId="74" applyNumberFormat="1" applyFont="1" applyFill="1" applyBorder="1" applyAlignment="1">
      <alignment vertical="center" wrapText="1"/>
    </xf>
    <xf numFmtId="4" fontId="10" fillId="2" borderId="54" xfId="74" applyNumberFormat="1" applyFont="1" applyFill="1" applyBorder="1" applyAlignment="1">
      <alignment vertical="center" wrapText="1"/>
    </xf>
    <xf numFmtId="49" fontId="37" fillId="13" borderId="66" xfId="74" applyNumberFormat="1" applyFont="1" applyFill="1" applyBorder="1" applyAlignment="1" applyProtection="1">
      <alignment horizontal="left" vertical="center" wrapText="1"/>
    </xf>
    <xf numFmtId="0" fontId="36" fillId="0" borderId="32" xfId="74" applyFont="1" applyBorder="1" applyAlignment="1">
      <alignment horizontal="center"/>
    </xf>
    <xf numFmtId="0" fontId="36" fillId="0" borderId="53" xfId="74" applyFont="1" applyBorder="1" applyAlignment="1">
      <alignment horizontal="center"/>
    </xf>
    <xf numFmtId="0" fontId="36" fillId="0" borderId="54" xfId="74" applyFont="1" applyBorder="1" applyAlignment="1">
      <alignment horizontal="center"/>
    </xf>
    <xf numFmtId="0" fontId="36" fillId="0" borderId="32" xfId="74" applyFont="1" applyBorder="1" applyAlignment="1">
      <alignment horizontal="left"/>
    </xf>
    <xf numFmtId="0" fontId="36" fillId="0" borderId="53" xfId="74" applyFont="1" applyBorder="1" applyAlignment="1">
      <alignment horizontal="left"/>
    </xf>
    <xf numFmtId="0" fontId="36" fillId="0" borderId="54" xfId="74" applyFont="1" applyBorder="1" applyAlignment="1">
      <alignment horizontal="left"/>
    </xf>
    <xf numFmtId="0" fontId="36" fillId="0" borderId="32" xfId="74" applyFont="1" applyBorder="1" applyAlignment="1"/>
    <xf numFmtId="0" fontId="36" fillId="0" borderId="53" xfId="74" applyFont="1" applyBorder="1" applyAlignment="1"/>
    <xf numFmtId="0" fontId="36" fillId="0" borderId="54" xfId="74" applyFont="1" applyBorder="1" applyAlignment="1"/>
    <xf numFmtId="49" fontId="37" fillId="2" borderId="16" xfId="74" applyNumberFormat="1" applyFont="1" applyFill="1" applyBorder="1" applyAlignment="1" applyProtection="1">
      <alignment horizontal="left" vertical="center" wrapText="1"/>
    </xf>
    <xf numFmtId="49" fontId="37" fillId="2" borderId="17" xfId="74" applyNumberFormat="1" applyFont="1" applyFill="1" applyBorder="1" applyAlignment="1" applyProtection="1">
      <alignment horizontal="left" vertical="center" wrapText="1"/>
    </xf>
    <xf numFmtId="49" fontId="36" fillId="2" borderId="32" xfId="74" applyNumberFormat="1" applyFont="1" applyFill="1" applyBorder="1" applyAlignment="1" applyProtection="1">
      <alignment horizontal="center" vertical="center" wrapText="1"/>
    </xf>
    <xf numFmtId="49" fontId="36" fillId="2" borderId="53" xfId="74" applyNumberFormat="1" applyFont="1" applyFill="1" applyBorder="1" applyAlignment="1" applyProtection="1">
      <alignment horizontal="center" vertical="center" wrapText="1"/>
    </xf>
    <xf numFmtId="49" fontId="36" fillId="2" borderId="54" xfId="74" applyNumberFormat="1" applyFont="1" applyFill="1" applyBorder="1" applyAlignment="1" applyProtection="1">
      <alignment horizontal="center" vertical="center" wrapText="1"/>
    </xf>
    <xf numFmtId="49" fontId="36" fillId="2" borderId="32" xfId="74" applyNumberFormat="1" applyFont="1" applyFill="1" applyBorder="1" applyAlignment="1" applyProtection="1">
      <alignment horizontal="left" vertical="center" wrapText="1"/>
    </xf>
    <xf numFmtId="49" fontId="36" fillId="2" borderId="53" xfId="74" applyNumberFormat="1" applyFont="1" applyFill="1" applyBorder="1" applyAlignment="1" applyProtection="1">
      <alignment horizontal="left" vertical="center" wrapText="1"/>
    </xf>
    <xf numFmtId="49" fontId="36" fillId="2" borderId="54" xfId="74" applyNumberFormat="1" applyFont="1" applyFill="1" applyBorder="1" applyAlignment="1" applyProtection="1">
      <alignment horizontal="left" vertical="center" wrapText="1"/>
    </xf>
    <xf numFmtId="4" fontId="36" fillId="2" borderId="32" xfId="74" applyNumberFormat="1" applyFont="1" applyFill="1" applyBorder="1" applyAlignment="1">
      <alignment vertical="center" wrapText="1"/>
    </xf>
    <xf numFmtId="4" fontId="36" fillId="2" borderId="53" xfId="74" applyNumberFormat="1" applyFont="1" applyFill="1" applyBorder="1" applyAlignment="1">
      <alignment vertical="center" wrapText="1"/>
    </xf>
    <xf numFmtId="4" fontId="36" fillId="2" borderId="54" xfId="74" applyNumberFormat="1" applyFont="1" applyFill="1" applyBorder="1" applyAlignment="1">
      <alignment vertical="center" wrapText="1"/>
    </xf>
    <xf numFmtId="49" fontId="37" fillId="2" borderId="2" xfId="74" applyNumberFormat="1" applyFont="1" applyFill="1" applyBorder="1" applyAlignment="1" applyProtection="1">
      <alignment horizontal="left" vertical="center" wrapText="1"/>
    </xf>
    <xf numFmtId="49" fontId="37" fillId="2" borderId="3" xfId="74" applyNumberFormat="1" applyFont="1" applyFill="1" applyBorder="1" applyAlignment="1" applyProtection="1">
      <alignment horizontal="left" vertical="center" wrapText="1"/>
    </xf>
    <xf numFmtId="49" fontId="37" fillId="2" borderId="12" xfId="74" applyNumberFormat="1" applyFont="1" applyFill="1" applyBorder="1" applyAlignment="1" applyProtection="1">
      <alignment horizontal="left" vertical="center" wrapText="1"/>
    </xf>
    <xf numFmtId="49" fontId="37" fillId="2" borderId="10" xfId="74" applyNumberFormat="1" applyFont="1" applyFill="1" applyBorder="1" applyAlignment="1" applyProtection="1">
      <alignment horizontal="left" vertical="center" wrapText="1"/>
    </xf>
    <xf numFmtId="49" fontId="10" fillId="2" borderId="5" xfId="74" applyNumberFormat="1" applyFont="1" applyFill="1" applyBorder="1" applyAlignment="1" applyProtection="1">
      <alignment horizontal="center" vertical="center" wrapText="1"/>
    </xf>
    <xf numFmtId="49" fontId="10" fillId="2" borderId="7" xfId="74" applyNumberFormat="1" applyFont="1" applyFill="1" applyBorder="1" applyAlignment="1" applyProtection="1">
      <alignment horizontal="center" vertical="center" wrapText="1"/>
    </xf>
    <xf numFmtId="49" fontId="10" fillId="2" borderId="5" xfId="74" applyNumberFormat="1" applyFont="1" applyFill="1" applyBorder="1" applyAlignment="1" applyProtection="1">
      <alignment horizontal="left" vertical="center" wrapText="1"/>
    </xf>
    <xf numFmtId="49" fontId="10" fillId="2" borderId="7" xfId="74" applyNumberFormat="1" applyFont="1" applyFill="1" applyBorder="1" applyAlignment="1" applyProtection="1">
      <alignment horizontal="left" vertical="center" wrapText="1"/>
    </xf>
    <xf numFmtId="4" fontId="10" fillId="2" borderId="5" xfId="74" applyNumberFormat="1" applyFont="1" applyFill="1" applyBorder="1" applyAlignment="1">
      <alignment vertical="center" wrapText="1"/>
    </xf>
    <xf numFmtId="4" fontId="10" fillId="2" borderId="7" xfId="74" applyNumberFormat="1" applyFont="1" applyFill="1" applyBorder="1" applyAlignment="1">
      <alignment vertical="center" wrapText="1"/>
    </xf>
    <xf numFmtId="49" fontId="10" fillId="2" borderId="8" xfId="74" applyNumberFormat="1" applyFont="1" applyFill="1" applyBorder="1" applyAlignment="1" applyProtection="1">
      <alignment horizontal="center" vertical="center" wrapText="1"/>
    </xf>
    <xf numFmtId="49" fontId="10" fillId="2" borderId="8" xfId="74" applyNumberFormat="1" applyFont="1" applyFill="1" applyBorder="1" applyAlignment="1" applyProtection="1">
      <alignment horizontal="left" vertical="center" wrapText="1"/>
    </xf>
    <xf numFmtId="4" fontId="10" fillId="2" borderId="8" xfId="74" applyNumberFormat="1" applyFont="1" applyFill="1" applyBorder="1" applyAlignment="1">
      <alignment vertical="center" wrapText="1"/>
    </xf>
    <xf numFmtId="49" fontId="37" fillId="2" borderId="4" xfId="74" applyNumberFormat="1" applyFont="1" applyFill="1" applyBorder="1" applyAlignment="1" applyProtection="1">
      <alignment horizontal="left" vertical="center" wrapText="1"/>
    </xf>
    <xf numFmtId="49" fontId="10" fillId="2" borderId="44" xfId="74" applyNumberFormat="1" applyFont="1" applyFill="1" applyBorder="1" applyAlignment="1" applyProtection="1">
      <alignment horizontal="center" vertical="center" wrapText="1"/>
    </xf>
    <xf numFmtId="49" fontId="10" fillId="2" borderId="44" xfId="74" applyNumberFormat="1" applyFont="1" applyFill="1" applyBorder="1" applyAlignment="1" applyProtection="1">
      <alignment horizontal="left" vertical="center" wrapText="1"/>
    </xf>
    <xf numFmtId="0" fontId="11" fillId="3" borderId="1" xfId="74" applyFont="1" applyFill="1" applyBorder="1" applyAlignment="1">
      <alignment horizontal="center" vertical="center" wrapText="1"/>
    </xf>
    <xf numFmtId="166" fontId="11" fillId="3" borderId="1" xfId="74" applyNumberFormat="1" applyFont="1" applyFill="1" applyBorder="1" applyAlignment="1" applyProtection="1">
      <alignment vertical="center" wrapText="1"/>
    </xf>
    <xf numFmtId="0" fontId="11" fillId="3" borderId="1" xfId="74" applyFont="1" applyFill="1" applyBorder="1" applyAlignment="1">
      <alignment horizontal="left" vertical="center" wrapText="1"/>
    </xf>
    <xf numFmtId="0" fontId="4" fillId="2" borderId="1" xfId="0" applyFont="1" applyFill="1" applyBorder="1" applyAlignment="1">
      <alignment horizontal="justify" wrapText="1"/>
    </xf>
    <xf numFmtId="0" fontId="14" fillId="3"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4" fillId="2" borderId="8" xfId="0" applyFont="1" applyFill="1" applyBorder="1" applyAlignment="1">
      <alignment horizontal="justify" vertical="top" wrapText="1"/>
    </xf>
    <xf numFmtId="0" fontId="5" fillId="2" borderId="1" xfId="0" applyFont="1" applyFill="1" applyBorder="1" applyAlignment="1">
      <alignment horizontal="justify" vertical="top"/>
    </xf>
    <xf numFmtId="0" fontId="36" fillId="0" borderId="15" xfId="74" applyFont="1" applyFill="1" applyBorder="1" applyAlignment="1">
      <alignment vertical="center" wrapText="1"/>
    </xf>
    <xf numFmtId="0" fontId="10" fillId="2" borderId="8" xfId="74" applyFont="1" applyFill="1" applyBorder="1" applyAlignment="1">
      <alignment horizontal="justify" vertical="top" wrapText="1"/>
    </xf>
    <xf numFmtId="0" fontId="10" fillId="2" borderId="7" xfId="74" applyFont="1" applyFill="1" applyBorder="1" applyAlignment="1">
      <alignment horizontal="justify" vertical="top" wrapText="1"/>
    </xf>
    <xf numFmtId="0" fontId="10" fillId="2" borderId="1" xfId="74" applyFont="1" applyFill="1" applyBorder="1" applyAlignment="1">
      <alignment horizontal="left" vertical="center"/>
    </xf>
    <xf numFmtId="0" fontId="11" fillId="2" borderId="1" xfId="74" applyFont="1" applyFill="1" applyBorder="1" applyAlignment="1">
      <alignment horizontal="left" vertical="center" wrapText="1"/>
    </xf>
    <xf numFmtId="0" fontId="11" fillId="2" borderId="1" xfId="74" applyFont="1" applyFill="1" applyBorder="1" applyAlignment="1">
      <alignment horizontal="justify" vertical="top" wrapText="1"/>
    </xf>
    <xf numFmtId="0" fontId="10" fillId="2" borderId="5" xfId="74" applyFont="1" applyFill="1" applyBorder="1" applyAlignment="1">
      <alignment horizontal="justify" vertical="top" wrapText="1"/>
    </xf>
    <xf numFmtId="0" fontId="11" fillId="2" borderId="0" xfId="74" applyFont="1" applyFill="1" applyBorder="1" applyAlignment="1">
      <alignment horizontal="justify" vertical="top"/>
    </xf>
    <xf numFmtId="0" fontId="10" fillId="2" borderId="1" xfId="74" applyFont="1" applyFill="1" applyBorder="1" applyAlignment="1">
      <alignment horizontal="left" vertical="center" indent="1"/>
    </xf>
    <xf numFmtId="0" fontId="11" fillId="2" borderId="1" xfId="74" applyFont="1" applyFill="1" applyBorder="1" applyAlignment="1">
      <alignment horizontal="center" vertical="center" wrapText="1"/>
    </xf>
    <xf numFmtId="0" fontId="19" fillId="2" borderId="1" xfId="74" applyFont="1" applyFill="1" applyBorder="1" applyAlignment="1">
      <alignment horizontal="left" vertical="center"/>
    </xf>
    <xf numFmtId="0" fontId="11" fillId="2" borderId="7" xfId="74" applyFont="1" applyFill="1" applyBorder="1" applyAlignment="1">
      <alignment horizontal="center" vertical="top" wrapText="1"/>
    </xf>
    <xf numFmtId="0" fontId="11" fillId="2" borderId="1" xfId="74" applyFont="1" applyFill="1" applyBorder="1" applyAlignment="1">
      <alignment horizontal="center" vertical="top" wrapText="1"/>
    </xf>
    <xf numFmtId="0" fontId="11" fillId="2" borderId="1" xfId="74" applyFont="1" applyFill="1" applyBorder="1" applyAlignment="1">
      <alignment vertical="center"/>
    </xf>
    <xf numFmtId="49" fontId="36" fillId="0" borderId="55" xfId="74" applyNumberFormat="1" applyFont="1" applyFill="1" applyBorder="1" applyAlignment="1">
      <alignment horizontal="center" vertical="center" wrapText="1"/>
    </xf>
    <xf numFmtId="49" fontId="36" fillId="0" borderId="56" xfId="74" applyNumberFormat="1" applyFont="1" applyFill="1" applyBorder="1" applyAlignment="1">
      <alignment horizontal="center" vertical="center" wrapText="1"/>
    </xf>
    <xf numFmtId="2" fontId="36" fillId="7" borderId="55" xfId="74" applyNumberFormat="1" applyFont="1" applyFill="1" applyBorder="1" applyAlignment="1">
      <alignment horizontal="center" vertical="center" wrapText="1"/>
    </xf>
    <xf numFmtId="2" fontId="36" fillId="7" borderId="56" xfId="74" applyNumberFormat="1" applyFont="1" applyFill="1" applyBorder="1" applyAlignment="1">
      <alignment horizontal="center" vertical="center" wrapText="1"/>
    </xf>
    <xf numFmtId="49" fontId="10" fillId="13" borderId="55" xfId="74" applyNumberFormat="1" applyFont="1" applyFill="1" applyBorder="1" applyAlignment="1">
      <alignment horizontal="center" vertical="center" wrapText="1"/>
    </xf>
    <xf numFmtId="49" fontId="10" fillId="13" borderId="56" xfId="74" applyNumberFormat="1" applyFont="1" applyFill="1" applyBorder="1" applyAlignment="1">
      <alignment horizontal="center" vertical="center" wrapText="1"/>
    </xf>
    <xf numFmtId="2" fontId="36" fillId="7" borderId="68" xfId="74" applyNumberFormat="1" applyFont="1" applyFill="1" applyBorder="1" applyAlignment="1">
      <alignment horizontal="center" vertical="center" wrapText="1"/>
    </xf>
    <xf numFmtId="2" fontId="36" fillId="7" borderId="69" xfId="74" applyNumberFormat="1" applyFont="1" applyFill="1" applyBorder="1" applyAlignment="1">
      <alignment horizontal="center" vertical="center" wrapText="1"/>
    </xf>
    <xf numFmtId="49" fontId="10" fillId="13" borderId="68" xfId="74" applyNumberFormat="1" applyFont="1" applyFill="1" applyBorder="1" applyAlignment="1">
      <alignment horizontal="center" vertical="center" wrapText="1"/>
    </xf>
    <xf numFmtId="49" fontId="10" fillId="13" borderId="69" xfId="74" applyNumberFormat="1" applyFont="1" applyFill="1" applyBorder="1" applyAlignment="1">
      <alignment horizontal="center" vertical="center" wrapText="1"/>
    </xf>
    <xf numFmtId="0" fontId="36" fillId="0" borderId="67" xfId="74" applyFont="1" applyBorder="1" applyAlignment="1">
      <alignment horizontal="center"/>
    </xf>
    <xf numFmtId="49" fontId="10" fillId="0" borderId="55" xfId="74" applyNumberFormat="1" applyFont="1" applyFill="1" applyBorder="1" applyAlignment="1">
      <alignment horizontal="center" vertical="center" wrapText="1"/>
    </xf>
    <xf numFmtId="49" fontId="10" fillId="0" borderId="56" xfId="74" applyNumberFormat="1" applyFont="1" applyFill="1" applyBorder="1" applyAlignment="1">
      <alignment horizontal="center" vertical="center" wrapText="1"/>
    </xf>
    <xf numFmtId="0" fontId="13" fillId="3" borderId="5" xfId="74" applyFont="1" applyFill="1" applyBorder="1" applyAlignment="1">
      <alignment horizontal="center" vertical="center" wrapText="1"/>
    </xf>
    <xf numFmtId="0" fontId="5" fillId="2" borderId="1" xfId="0" applyFont="1" applyFill="1" applyBorder="1" applyAlignment="1">
      <alignment horizontal="justify"/>
    </xf>
    <xf numFmtId="0" fontId="11"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15" xfId="0" applyFont="1" applyFill="1" applyBorder="1" applyAlignment="1">
      <alignment horizontal="center" vertical="center" wrapText="1"/>
    </xf>
    <xf numFmtId="166" fontId="10" fillId="2" borderId="1" xfId="0" applyNumberFormat="1" applyFont="1" applyFill="1" applyBorder="1" applyAlignment="1" applyProtection="1">
      <alignment horizontal="justify"/>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36" fillId="2" borderId="1" xfId="0" applyFont="1" applyFill="1" applyBorder="1" applyAlignment="1">
      <alignment horizontal="justify" vertical="center" wrapText="1"/>
    </xf>
    <xf numFmtId="0" fontId="10" fillId="2" borderId="1" xfId="0" applyFont="1" applyFill="1" applyBorder="1" applyAlignment="1">
      <alignment horizontal="justify"/>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xf>
    <xf numFmtId="49" fontId="10" fillId="2" borderId="1" xfId="0" applyNumberFormat="1" applyFont="1" applyFill="1" applyBorder="1" applyAlignment="1">
      <alignment horizontal="justify" vertical="center" wrapText="1"/>
    </xf>
    <xf numFmtId="0" fontId="10" fillId="2" borderId="8" xfId="0" applyFont="1" applyFill="1" applyBorder="1" applyAlignment="1">
      <alignment horizontal="justify" vertical="top" wrapText="1"/>
    </xf>
    <xf numFmtId="49" fontId="11" fillId="2" borderId="1" xfId="0" applyNumberFormat="1" applyFont="1" applyFill="1" applyBorder="1" applyAlignment="1">
      <alignment horizontal="center" vertical="center" wrapText="1"/>
    </xf>
    <xf numFmtId="0" fontId="11" fillId="2" borderId="1" xfId="0" applyFont="1" applyFill="1" applyBorder="1" applyAlignment="1">
      <alignment horizontal="justify" vertical="top" wrapText="1"/>
    </xf>
    <xf numFmtId="0" fontId="10" fillId="2" borderId="5" xfId="0" applyFont="1" applyFill="1" applyBorder="1" applyAlignment="1">
      <alignment horizontal="justify" vertical="top" wrapText="1"/>
    </xf>
    <xf numFmtId="0" fontId="10" fillId="2" borderId="7" xfId="0" applyFont="1" applyFill="1" applyBorder="1" applyAlignment="1">
      <alignment horizontal="justify" vertical="top" wrapText="1"/>
    </xf>
    <xf numFmtId="0" fontId="36" fillId="7" borderId="19" xfId="5" applyFont="1" applyFill="1" applyBorder="1" applyAlignment="1">
      <alignment horizontal="justify" vertical="center" wrapText="1"/>
    </xf>
    <xf numFmtId="0" fontId="36" fillId="7" borderId="0" xfId="5" applyFont="1" applyFill="1" applyBorder="1" applyAlignment="1">
      <alignment horizontal="justify" vertical="center" wrapText="1"/>
    </xf>
    <xf numFmtId="0" fontId="36" fillId="7" borderId="20" xfId="5" applyFont="1" applyFill="1" applyBorder="1" applyAlignment="1">
      <alignment horizontal="justify" vertical="center" wrapText="1"/>
    </xf>
    <xf numFmtId="0" fontId="36" fillId="7" borderId="21" xfId="5" applyFont="1" applyFill="1" applyBorder="1" applyAlignment="1">
      <alignment horizontal="justify" vertical="center" wrapText="1"/>
    </xf>
    <xf numFmtId="0" fontId="36" fillId="7" borderId="22" xfId="5" applyFont="1" applyFill="1" applyBorder="1" applyAlignment="1">
      <alignment horizontal="justify" vertical="center" wrapText="1"/>
    </xf>
    <xf numFmtId="0" fontId="36" fillId="7" borderId="23" xfId="5" applyFont="1" applyFill="1" applyBorder="1" applyAlignment="1">
      <alignment horizontal="justify" vertical="center" wrapText="1"/>
    </xf>
    <xf numFmtId="0" fontId="37" fillId="7" borderId="16" xfId="5" applyFont="1" applyFill="1" applyBorder="1" applyAlignment="1">
      <alignment horizontal="justify" vertical="center" wrapText="1"/>
    </xf>
    <xf numFmtId="0" fontId="37" fillId="7" borderId="18" xfId="5" applyFont="1" applyFill="1" applyBorder="1" applyAlignment="1">
      <alignment horizontal="justify" vertical="center" wrapText="1"/>
    </xf>
    <xf numFmtId="0" fontId="37" fillId="7" borderId="17" xfId="5" applyFont="1" applyFill="1" applyBorder="1" applyAlignment="1">
      <alignment horizontal="justify" vertical="center" wrapText="1"/>
    </xf>
    <xf numFmtId="0" fontId="37" fillId="8" borderId="15" xfId="5" applyFont="1" applyFill="1" applyBorder="1" applyAlignment="1">
      <alignment horizontal="center" vertical="center" wrapText="1"/>
    </xf>
    <xf numFmtId="0" fontId="36" fillId="0" borderId="18" xfId="5" applyFont="1" applyBorder="1"/>
    <xf numFmtId="0" fontId="36" fillId="0" borderId="17" xfId="5" applyFont="1" applyBorder="1"/>
    <xf numFmtId="0" fontId="36" fillId="7" borderId="16" xfId="6" applyFont="1" applyFill="1" applyBorder="1" applyAlignment="1">
      <alignment horizontal="justify" vertical="center" wrapText="1"/>
    </xf>
    <xf numFmtId="0" fontId="37" fillId="7" borderId="16" xfId="5" applyFont="1" applyFill="1" applyBorder="1" applyAlignment="1">
      <alignment horizontal="justify" vertical="top" wrapText="1"/>
    </xf>
    <xf numFmtId="0" fontId="37" fillId="7" borderId="18" xfId="5" applyFont="1" applyFill="1" applyBorder="1" applyAlignment="1">
      <alignment horizontal="justify" vertical="top" wrapText="1"/>
    </xf>
    <xf numFmtId="0" fontId="37" fillId="7" borderId="17" xfId="5" applyFont="1" applyFill="1" applyBorder="1" applyAlignment="1">
      <alignment horizontal="justify" vertical="top" wrapText="1"/>
    </xf>
    <xf numFmtId="0" fontId="36" fillId="7" borderId="16" xfId="5" applyFont="1" applyFill="1" applyBorder="1" applyAlignment="1">
      <alignment horizontal="justify" vertical="center" wrapText="1"/>
    </xf>
    <xf numFmtId="0" fontId="36" fillId="7" borderId="18" xfId="5" applyFont="1" applyFill="1" applyBorder="1" applyAlignment="1">
      <alignment horizontal="justify" vertical="center" wrapText="1"/>
    </xf>
    <xf numFmtId="0" fontId="36" fillId="7" borderId="17" xfId="5" applyFont="1" applyFill="1" applyBorder="1" applyAlignment="1">
      <alignment horizontal="justify" vertical="center" wrapText="1"/>
    </xf>
    <xf numFmtId="0" fontId="37" fillId="7" borderId="16" xfId="6" applyFont="1" applyFill="1" applyBorder="1" applyAlignment="1">
      <alignment horizontal="justify" vertical="center" wrapText="1"/>
    </xf>
    <xf numFmtId="0" fontId="37" fillId="7" borderId="18" xfId="6" applyFont="1" applyFill="1" applyBorder="1" applyAlignment="1">
      <alignment horizontal="justify" vertical="center" wrapText="1"/>
    </xf>
    <xf numFmtId="0" fontId="37" fillId="7" borderId="17" xfId="6" applyFont="1" applyFill="1" applyBorder="1" applyAlignment="1">
      <alignment horizontal="justify" vertical="center" wrapText="1"/>
    </xf>
    <xf numFmtId="0" fontId="36" fillId="7" borderId="18" xfId="6" applyFont="1" applyFill="1" applyBorder="1" applyAlignment="1">
      <alignment horizontal="justify" vertical="center" wrapText="1"/>
    </xf>
    <xf numFmtId="0" fontId="36" fillId="7" borderId="17" xfId="6" applyFont="1" applyFill="1" applyBorder="1" applyAlignment="1">
      <alignment horizontal="justify" vertical="center" wrapText="1"/>
    </xf>
    <xf numFmtId="0" fontId="5" fillId="3" borderId="46"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2" borderId="1" xfId="0" applyFont="1" applyFill="1" applyBorder="1" applyAlignment="1">
      <alignment horizontal="justify" vertical="top" wrapText="1"/>
    </xf>
    <xf numFmtId="49" fontId="4" fillId="2" borderId="1" xfId="0" applyNumberFormat="1" applyFont="1" applyFill="1" applyBorder="1" applyAlignment="1">
      <alignment vertical="center" wrapText="1"/>
    </xf>
    <xf numFmtId="49" fontId="4" fillId="3" borderId="1" xfId="0" applyNumberFormat="1" applyFont="1" applyFill="1" applyBorder="1" applyAlignment="1">
      <alignment horizontal="justify" vertical="center" wrapText="1"/>
    </xf>
    <xf numFmtId="49" fontId="5" fillId="2" borderId="1" xfId="0" applyNumberFormat="1" applyFont="1" applyFill="1" applyBorder="1" applyAlignment="1">
      <alignment horizontal="justify" vertical="center" wrapText="1"/>
    </xf>
    <xf numFmtId="49" fontId="5" fillId="3" borderId="1" xfId="0" applyNumberFormat="1" applyFont="1" applyFill="1" applyBorder="1" applyAlignment="1">
      <alignment horizontal="justify" vertical="center" wrapText="1"/>
    </xf>
    <xf numFmtId="0" fontId="4" fillId="2" borderId="1" xfId="0" applyFont="1" applyFill="1" applyBorder="1" applyAlignment="1" applyProtection="1">
      <alignment horizontal="justify"/>
    </xf>
    <xf numFmtId="14" fontId="4" fillId="2" borderId="1" xfId="0" applyNumberFormat="1" applyFont="1" applyFill="1" applyBorder="1" applyAlignment="1">
      <alignment horizontal="justify" vertical="center" wrapText="1"/>
    </xf>
    <xf numFmtId="0" fontId="5" fillId="2" borderId="0" xfId="0" applyFont="1" applyFill="1" applyBorder="1" applyAlignment="1">
      <alignment horizontal="justify" vertical="top"/>
    </xf>
    <xf numFmtId="0" fontId="5" fillId="2" borderId="1" xfId="0" applyFont="1" applyFill="1" applyBorder="1" applyAlignment="1">
      <alignment horizontal="center"/>
    </xf>
    <xf numFmtId="0" fontId="25" fillId="0" borderId="1" xfId="2" applyFont="1" applyBorder="1" applyAlignment="1" applyProtection="1">
      <alignment horizontal="justify"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xf>
    <xf numFmtId="0" fontId="10" fillId="2" borderId="1" xfId="0" applyFont="1" applyFill="1" applyBorder="1" applyAlignment="1">
      <alignment horizontal="justify" vertical="center"/>
    </xf>
    <xf numFmtId="0" fontId="11" fillId="2" borderId="2" xfId="0" applyFont="1" applyFill="1" applyBorder="1" applyAlignment="1">
      <alignment horizontal="center"/>
    </xf>
    <xf numFmtId="0" fontId="11" fillId="2" borderId="1" xfId="0" applyFont="1" applyFill="1" applyBorder="1" applyAlignment="1">
      <alignment horizontal="center"/>
    </xf>
    <xf numFmtId="0" fontId="11" fillId="2" borderId="1" xfId="0" applyFont="1" applyFill="1" applyBorder="1" applyAlignment="1">
      <alignment horizontal="justify"/>
    </xf>
    <xf numFmtId="0" fontId="26" fillId="0" borderId="1" xfId="0" applyFont="1" applyBorder="1" applyAlignment="1">
      <alignment horizontal="justify" vertical="center" wrapText="1"/>
    </xf>
    <xf numFmtId="0" fontId="27" fillId="0" borderId="1" xfId="0" applyFont="1" applyBorder="1" applyAlignment="1">
      <alignment horizontal="justify" vertical="center" wrapText="1"/>
    </xf>
    <xf numFmtId="0" fontId="10" fillId="2" borderId="3"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5" fillId="0" borderId="1" xfId="0" applyFont="1" applyBorder="1" applyAlignment="1">
      <alignment horizontal="center" vertical="top" wrapText="1"/>
    </xf>
    <xf numFmtId="0" fontId="5" fillId="3" borderId="1" xfId="0" applyFont="1" applyFill="1" applyBorder="1" applyAlignment="1">
      <alignment horizontal="justify" vertical="center" wrapText="1"/>
    </xf>
    <xf numFmtId="0" fontId="11" fillId="10" borderId="2" xfId="8" applyFont="1" applyFill="1" applyBorder="1" applyAlignment="1">
      <alignment horizontal="center"/>
    </xf>
    <xf numFmtId="0" fontId="11" fillId="10" borderId="3" xfId="8" applyFont="1" applyFill="1" applyBorder="1" applyAlignment="1">
      <alignment horizontal="center"/>
    </xf>
    <xf numFmtId="0" fontId="11" fillId="10" borderId="4" xfId="8" applyFont="1" applyFill="1" applyBorder="1" applyAlignment="1">
      <alignment horizontal="center"/>
    </xf>
    <xf numFmtId="0" fontId="11" fillId="3" borderId="8" xfId="8" applyFont="1" applyFill="1" applyBorder="1" applyAlignment="1">
      <alignment horizontal="center" vertical="center" wrapText="1"/>
    </xf>
    <xf numFmtId="0" fontId="11" fillId="3" borderId="7" xfId="8" applyFont="1" applyFill="1" applyBorder="1" applyAlignment="1">
      <alignment horizontal="center" vertical="center" wrapText="1"/>
    </xf>
    <xf numFmtId="14" fontId="10" fillId="2" borderId="2" xfId="8" applyNumberFormat="1" applyFont="1" applyFill="1" applyBorder="1" applyAlignment="1">
      <alignment horizontal="right"/>
    </xf>
    <xf numFmtId="14" fontId="10" fillId="2" borderId="3" xfId="8" applyNumberFormat="1" applyFont="1" applyFill="1" applyBorder="1" applyAlignment="1">
      <alignment horizontal="right"/>
    </xf>
    <xf numFmtId="14" fontId="10" fillId="2" borderId="4" xfId="8" applyNumberFormat="1" applyFont="1" applyFill="1" applyBorder="1" applyAlignment="1">
      <alignment horizontal="right"/>
    </xf>
    <xf numFmtId="0" fontId="10" fillId="2" borderId="12" xfId="8" applyFont="1" applyFill="1" applyBorder="1" applyAlignment="1">
      <alignment horizontal="justify" vertical="top" wrapText="1"/>
    </xf>
    <xf numFmtId="0" fontId="10" fillId="2" borderId="10" xfId="8" applyFont="1" applyFill="1" applyBorder="1" applyAlignment="1">
      <alignment horizontal="justify" vertical="top" wrapText="1"/>
    </xf>
    <xf numFmtId="0" fontId="10" fillId="2" borderId="14" xfId="8" applyFont="1" applyFill="1" applyBorder="1" applyAlignment="1">
      <alignment horizontal="justify" vertical="top" wrapText="1"/>
    </xf>
    <xf numFmtId="0" fontId="10" fillId="2" borderId="13" xfId="8" applyFont="1" applyFill="1" applyBorder="1" applyAlignment="1">
      <alignment horizontal="justify" vertical="top" wrapText="1"/>
    </xf>
    <xf numFmtId="0" fontId="10" fillId="2" borderId="0" xfId="8" applyFont="1" applyFill="1" applyBorder="1" applyAlignment="1">
      <alignment horizontal="justify" vertical="top" wrapText="1"/>
    </xf>
    <xf numFmtId="0" fontId="10" fillId="2" borderId="25" xfId="8" applyFont="1" applyFill="1" applyBorder="1" applyAlignment="1">
      <alignment horizontal="justify" vertical="top" wrapText="1"/>
    </xf>
    <xf numFmtId="0" fontId="11" fillId="3" borderId="1" xfId="8" applyFont="1" applyFill="1" applyBorder="1" applyAlignment="1">
      <alignment horizontal="center" vertical="center" wrapText="1"/>
    </xf>
    <xf numFmtId="0" fontId="11" fillId="3" borderId="16" xfId="8" applyFont="1" applyFill="1" applyBorder="1" applyAlignment="1">
      <alignment horizontal="center"/>
    </xf>
    <xf numFmtId="0" fontId="11" fillId="3" borderId="18" xfId="8" applyFont="1" applyFill="1" applyBorder="1" applyAlignment="1">
      <alignment horizontal="center"/>
    </xf>
    <xf numFmtId="0" fontId="11" fillId="3" borderId="17" xfId="8" applyFont="1" applyFill="1" applyBorder="1" applyAlignment="1">
      <alignment horizontal="center"/>
    </xf>
    <xf numFmtId="0" fontId="11" fillId="9" borderId="24" xfId="8" applyFont="1" applyFill="1" applyBorder="1" applyAlignment="1">
      <alignment horizontal="center"/>
    </xf>
    <xf numFmtId="0" fontId="11" fillId="9" borderId="3" xfId="8" applyFont="1" applyFill="1" applyBorder="1" applyAlignment="1">
      <alignment horizontal="center"/>
    </xf>
    <xf numFmtId="0" fontId="11" fillId="9" borderId="4" xfId="8" applyFont="1" applyFill="1" applyBorder="1" applyAlignment="1">
      <alignment horizontal="center"/>
    </xf>
    <xf numFmtId="0" fontId="10" fillId="2" borderId="26" xfId="8" applyFont="1" applyFill="1" applyBorder="1" applyAlignment="1">
      <alignment horizontal="justify" vertical="top" wrapText="1"/>
    </xf>
    <xf numFmtId="0" fontId="10" fillId="2" borderId="11" xfId="8" applyFont="1" applyFill="1" applyBorder="1" applyAlignment="1">
      <alignment horizontal="justify" vertical="top" wrapText="1"/>
    </xf>
    <xf numFmtId="0" fontId="10" fillId="2" borderId="27" xfId="8" applyFont="1" applyFill="1" applyBorder="1" applyAlignment="1">
      <alignment horizontal="justify" vertical="top" wrapText="1"/>
    </xf>
    <xf numFmtId="4" fontId="11" fillId="2" borderId="1" xfId="8" applyNumberFormat="1" applyFont="1" applyFill="1" applyBorder="1" applyAlignment="1">
      <alignment horizontal="left" vertical="center"/>
    </xf>
    <xf numFmtId="4" fontId="10" fillId="2" borderId="2" xfId="8" applyNumberFormat="1" applyFont="1" applyFill="1" applyBorder="1" applyAlignment="1">
      <alignment horizontal="left" vertical="center"/>
    </xf>
    <xf numFmtId="4" fontId="10" fillId="2" borderId="3" xfId="8" applyNumberFormat="1" applyFont="1" applyFill="1" applyBorder="1" applyAlignment="1">
      <alignment horizontal="left" vertical="center"/>
    </xf>
    <xf numFmtId="4" fontId="10" fillId="2" borderId="4" xfId="8" applyNumberFormat="1" applyFont="1" applyFill="1" applyBorder="1" applyAlignment="1">
      <alignment horizontal="left" vertical="center"/>
    </xf>
    <xf numFmtId="4" fontId="11" fillId="2" borderId="2" xfId="8" applyNumberFormat="1" applyFont="1" applyFill="1" applyBorder="1" applyAlignment="1">
      <alignment horizontal="left" vertical="center"/>
    </xf>
    <xf numFmtId="4" fontId="11" fillId="2" borderId="3" xfId="8" applyNumberFormat="1" applyFont="1" applyFill="1" applyBorder="1" applyAlignment="1">
      <alignment horizontal="left" vertical="center"/>
    </xf>
    <xf numFmtId="4" fontId="11" fillId="2" borderId="4" xfId="8" applyNumberFormat="1" applyFont="1" applyFill="1" applyBorder="1" applyAlignment="1">
      <alignment horizontal="left" vertical="center"/>
    </xf>
    <xf numFmtId="4" fontId="10" fillId="2" borderId="2" xfId="8" applyNumberFormat="1" applyFont="1" applyFill="1" applyBorder="1" applyAlignment="1">
      <alignment horizontal="justify" vertical="center" wrapText="1"/>
    </xf>
    <xf numFmtId="4" fontId="10" fillId="2" borderId="3" xfId="8" applyNumberFormat="1" applyFont="1" applyFill="1" applyBorder="1" applyAlignment="1">
      <alignment horizontal="justify" vertical="center" wrapText="1"/>
    </xf>
    <xf numFmtId="4" fontId="10" fillId="2" borderId="4" xfId="8" applyNumberFormat="1" applyFont="1" applyFill="1" applyBorder="1" applyAlignment="1">
      <alignment horizontal="justify" vertical="center" wrapText="1"/>
    </xf>
    <xf numFmtId="0" fontId="11" fillId="2" borderId="2" xfId="8" applyFont="1" applyFill="1" applyBorder="1" applyAlignment="1">
      <alignment horizontal="justify" vertical="top" wrapText="1"/>
    </xf>
    <xf numFmtId="0" fontId="11" fillId="2" borderId="3" xfId="8" applyFont="1" applyFill="1" applyBorder="1" applyAlignment="1">
      <alignment horizontal="justify" vertical="top" wrapText="1"/>
    </xf>
    <xf numFmtId="0" fontId="11" fillId="2" borderId="4" xfId="8" applyFont="1" applyFill="1" applyBorder="1" applyAlignment="1">
      <alignment horizontal="justify" vertical="top" wrapText="1"/>
    </xf>
    <xf numFmtId="167" fontId="11" fillId="3" borderId="2" xfId="0" applyNumberFormat="1" applyFont="1" applyFill="1" applyBorder="1" applyAlignment="1">
      <alignment horizontal="center" vertical="center" wrapText="1"/>
    </xf>
    <xf numFmtId="167" fontId="11"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49"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justify" vertical="center" wrapText="1"/>
    </xf>
    <xf numFmtId="0" fontId="10" fillId="2" borderId="4" xfId="0" applyFont="1" applyFill="1" applyBorder="1" applyAlignment="1">
      <alignment horizontal="justify" wrapText="1"/>
    </xf>
    <xf numFmtId="4" fontId="11" fillId="2" borderId="1" xfId="0" applyNumberFormat="1" applyFont="1" applyFill="1" applyBorder="1" applyAlignment="1">
      <alignment horizontal="center"/>
    </xf>
    <xf numFmtId="0" fontId="10" fillId="2" borderId="1" xfId="0" applyFont="1" applyFill="1" applyBorder="1" applyAlignment="1">
      <alignment horizontal="justify" vertical="top" wrapText="1"/>
    </xf>
    <xf numFmtId="0" fontId="11" fillId="3" borderId="1" xfId="0" applyFont="1" applyFill="1" applyBorder="1" applyAlignment="1">
      <alignment horizontal="center"/>
    </xf>
    <xf numFmtId="0" fontId="11" fillId="2" borderId="1" xfId="0" applyFont="1" applyFill="1" applyBorder="1" applyAlignment="1">
      <alignment horizontal="center" vertical="center"/>
    </xf>
    <xf numFmtId="4" fontId="5" fillId="2" borderId="1" xfId="0" applyNumberFormat="1" applyFont="1" applyFill="1" applyBorder="1" applyAlignment="1">
      <alignment horizontal="center"/>
    </xf>
    <xf numFmtId="4" fontId="5" fillId="2" borderId="1" xfId="0" applyNumberFormat="1" applyFont="1" applyFill="1" applyBorder="1" applyAlignment="1">
      <alignment horizontal="justify"/>
    </xf>
    <xf numFmtId="0" fontId="5" fillId="2" borderId="1" xfId="0" applyFont="1" applyFill="1" applyBorder="1" applyAlignment="1">
      <alignment horizontal="justify" wrapText="1"/>
    </xf>
    <xf numFmtId="0" fontId="5" fillId="2" borderId="11" xfId="0" applyFont="1" applyFill="1" applyBorder="1" applyAlignment="1">
      <alignment horizontal="center"/>
    </xf>
    <xf numFmtId="0" fontId="10" fillId="2" borderId="1" xfId="8" applyFont="1" applyFill="1" applyBorder="1" applyAlignment="1">
      <alignment horizontal="left"/>
    </xf>
    <xf numFmtId="0" fontId="27" fillId="3" borderId="1" xfId="8" applyFont="1" applyFill="1" applyBorder="1" applyAlignment="1">
      <alignment horizontal="center" vertical="center" wrapText="1"/>
    </xf>
    <xf numFmtId="0" fontId="27" fillId="2" borderId="1" xfId="8" applyFont="1" applyFill="1" applyBorder="1" applyAlignment="1">
      <alignment horizontal="center"/>
    </xf>
    <xf numFmtId="0" fontId="11" fillId="2" borderId="1" xfId="8" applyFont="1" applyFill="1" applyBorder="1" applyAlignment="1">
      <alignment horizontal="center" vertical="center" wrapText="1"/>
    </xf>
    <xf numFmtId="0" fontId="11" fillId="3" borderId="2" xfId="8" applyFont="1" applyFill="1" applyBorder="1" applyAlignment="1">
      <alignment horizontal="center" vertical="center" wrapText="1"/>
    </xf>
    <xf numFmtId="0" fontId="11" fillId="3" borderId="16" xfId="8" applyFont="1" applyFill="1" applyBorder="1" applyAlignment="1">
      <alignment horizontal="center" vertical="center" wrapText="1"/>
    </xf>
    <xf numFmtId="0" fontId="11" fillId="3" borderId="18" xfId="8" applyFont="1" applyFill="1" applyBorder="1" applyAlignment="1">
      <alignment horizontal="center" vertical="center" wrapText="1"/>
    </xf>
    <xf numFmtId="0" fontId="11" fillId="3" borderId="17" xfId="8" applyFont="1" applyFill="1" applyBorder="1" applyAlignment="1">
      <alignment horizontal="center" vertical="center" wrapText="1"/>
    </xf>
    <xf numFmtId="0" fontId="10" fillId="2" borderId="1" xfId="8" applyFont="1" applyFill="1" applyBorder="1" applyAlignment="1">
      <alignment horizontal="justify" vertical="center" wrapText="1"/>
    </xf>
    <xf numFmtId="0" fontId="11" fillId="2" borderId="1" xfId="8" applyFont="1" applyFill="1" applyBorder="1" applyAlignment="1">
      <alignment horizontal="left"/>
    </xf>
    <xf numFmtId="0" fontId="11" fillId="3" borderId="2" xfId="8" applyFont="1" applyFill="1" applyBorder="1" applyAlignment="1">
      <alignment horizontal="right"/>
    </xf>
    <xf numFmtId="0" fontId="11" fillId="3" borderId="3" xfId="8" applyFont="1" applyFill="1" applyBorder="1" applyAlignment="1">
      <alignment horizontal="right"/>
    </xf>
    <xf numFmtId="0" fontId="11" fillId="3" borderId="30" xfId="8" applyFont="1" applyFill="1" applyBorder="1" applyAlignment="1">
      <alignment horizontal="right"/>
    </xf>
    <xf numFmtId="0" fontId="10" fillId="2" borderId="36" xfId="8" applyFont="1" applyFill="1" applyBorder="1" applyAlignment="1">
      <alignment horizontal="left"/>
    </xf>
    <xf numFmtId="0" fontId="10" fillId="2" borderId="37" xfId="8" applyFont="1" applyFill="1" applyBorder="1" applyAlignment="1">
      <alignment horizontal="left"/>
    </xf>
    <xf numFmtId="0" fontId="10" fillId="12" borderId="0" xfId="8" applyFont="1" applyFill="1" applyBorder="1" applyAlignment="1">
      <alignment horizontal="left"/>
    </xf>
    <xf numFmtId="0" fontId="27" fillId="2" borderId="1" xfId="8" applyFont="1" applyFill="1" applyBorder="1" applyAlignment="1">
      <alignment horizontal="center" vertical="center"/>
    </xf>
    <xf numFmtId="0" fontId="11" fillId="3" borderId="33" xfId="8" applyFont="1" applyFill="1" applyBorder="1" applyAlignment="1">
      <alignment horizontal="center" vertical="center" wrapText="1"/>
    </xf>
    <xf numFmtId="0" fontId="11" fillId="3" borderId="34" xfId="8" applyFont="1" applyFill="1" applyBorder="1" applyAlignment="1">
      <alignment horizontal="center" vertical="center" wrapText="1"/>
    </xf>
    <xf numFmtId="0" fontId="11" fillId="3" borderId="35" xfId="8" applyFont="1" applyFill="1" applyBorder="1" applyAlignment="1">
      <alignment horizontal="center" vertical="center" wrapText="1"/>
    </xf>
    <xf numFmtId="0" fontId="11" fillId="3" borderId="36" xfId="8" applyFont="1" applyFill="1" applyBorder="1" applyAlignment="1">
      <alignment horizontal="center" vertical="center" wrapText="1"/>
    </xf>
    <xf numFmtId="0" fontId="11" fillId="3" borderId="37" xfId="8" applyFont="1" applyFill="1" applyBorder="1" applyAlignment="1">
      <alignment horizontal="center" vertical="center" wrapText="1"/>
    </xf>
    <xf numFmtId="0" fontId="11" fillId="11" borderId="0" xfId="8" applyFont="1" applyFill="1" applyBorder="1" applyAlignment="1">
      <alignment horizontal="center" vertical="center" wrapText="1"/>
    </xf>
    <xf numFmtId="0" fontId="10" fillId="2" borderId="38" xfId="8" applyFont="1" applyFill="1" applyBorder="1" applyAlignment="1">
      <alignment horizontal="left"/>
    </xf>
    <xf numFmtId="0" fontId="10" fillId="2" borderId="5" xfId="8" applyFont="1" applyFill="1" applyBorder="1" applyAlignment="1">
      <alignment horizontal="left"/>
    </xf>
    <xf numFmtId="0" fontId="10" fillId="2" borderId="39" xfId="8" applyFont="1" applyFill="1" applyBorder="1" applyAlignment="1">
      <alignment horizontal="left"/>
    </xf>
    <xf numFmtId="0" fontId="10" fillId="2" borderId="19" xfId="8" applyFont="1" applyFill="1" applyBorder="1" applyAlignment="1">
      <alignment horizontal="justify" vertical="center"/>
    </xf>
    <xf numFmtId="0" fontId="10" fillId="2" borderId="0" xfId="8" applyFont="1" applyFill="1" applyBorder="1" applyAlignment="1">
      <alignment horizontal="justify" vertical="center"/>
    </xf>
    <xf numFmtId="0" fontId="10" fillId="2" borderId="20" xfId="8" applyFont="1" applyFill="1" applyBorder="1" applyAlignment="1">
      <alignment horizontal="justify" vertical="center"/>
    </xf>
    <xf numFmtId="0" fontId="10" fillId="2" borderId="40" xfId="8" applyFont="1" applyFill="1" applyBorder="1" applyAlignment="1">
      <alignment horizontal="left"/>
    </xf>
    <xf numFmtId="0" fontId="10" fillId="2" borderId="41" xfId="8" applyFont="1" applyFill="1" applyBorder="1" applyAlignment="1">
      <alignment horizontal="left"/>
    </xf>
    <xf numFmtId="0" fontId="10" fillId="2" borderId="42" xfId="8" applyFont="1" applyFill="1" applyBorder="1" applyAlignment="1">
      <alignment horizontal="left"/>
    </xf>
    <xf numFmtId="0" fontId="11" fillId="2" borderId="1" xfId="8" applyFont="1" applyFill="1" applyBorder="1" applyAlignment="1">
      <alignment horizontal="center"/>
    </xf>
    <xf numFmtId="0" fontId="11" fillId="2" borderId="43" xfId="8" applyFont="1" applyFill="1" applyBorder="1" applyAlignment="1">
      <alignment horizontal="justify"/>
    </xf>
    <xf numFmtId="0" fontId="11" fillId="2" borderId="44" xfId="8" applyFont="1" applyFill="1" applyBorder="1" applyAlignment="1">
      <alignment horizontal="justify"/>
    </xf>
    <xf numFmtId="0" fontId="11" fillId="2" borderId="45" xfId="8" applyFont="1" applyFill="1" applyBorder="1" applyAlignment="1">
      <alignment horizontal="justify"/>
    </xf>
    <xf numFmtId="0" fontId="10" fillId="2" borderId="19" xfId="8" applyFont="1" applyFill="1" applyBorder="1" applyAlignment="1">
      <alignment horizontal="justify" vertical="center" wrapText="1"/>
    </xf>
    <xf numFmtId="0" fontId="10" fillId="2" borderId="0" xfId="8" applyFont="1" applyFill="1" applyBorder="1" applyAlignment="1">
      <alignment horizontal="justify" vertical="center" wrapText="1"/>
    </xf>
    <xf numFmtId="0" fontId="10" fillId="2" borderId="20" xfId="8" applyFont="1" applyFill="1" applyBorder="1" applyAlignment="1">
      <alignment horizontal="justify" vertical="center" wrapText="1"/>
    </xf>
    <xf numFmtId="0" fontId="5" fillId="2" borderId="1" xfId="2" applyFont="1" applyFill="1" applyBorder="1" applyAlignment="1" applyProtection="1">
      <alignment horizontal="center" vertical="center" wrapText="1"/>
    </xf>
    <xf numFmtId="0" fontId="5" fillId="2" borderId="1" xfId="2" applyFont="1" applyFill="1" applyBorder="1" applyAlignment="1" applyProtection="1">
      <alignment horizontal="center" vertical="center" wrapText="1"/>
    </xf>
    <xf numFmtId="0" fontId="57" fillId="2" borderId="1" xfId="0" applyFont="1" applyFill="1" applyBorder="1" applyAlignment="1">
      <alignment horizontal="center" vertical="center" wrapText="1"/>
    </xf>
    <xf numFmtId="0" fontId="57" fillId="2" borderId="5" xfId="0" applyFont="1" applyFill="1" applyBorder="1" applyAlignment="1">
      <alignment horizontal="center" vertical="center" wrapText="1"/>
    </xf>
  </cellXfs>
  <cellStyles count="77">
    <cellStyle name="20% - Énfasis1" xfId="50" builtinId="30" customBuiltin="1"/>
    <cellStyle name="20% - Énfasis2" xfId="54" builtinId="34" customBuiltin="1"/>
    <cellStyle name="20% - Énfasis3" xfId="58" builtinId="38" customBuiltin="1"/>
    <cellStyle name="20% - Énfasis4" xfId="62" builtinId="42" customBuiltin="1"/>
    <cellStyle name="20% - Énfasis5" xfId="66" builtinId="46" customBuiltin="1"/>
    <cellStyle name="20% - Énfasis6" xfId="70" builtinId="50" customBuiltin="1"/>
    <cellStyle name="40% - Énfasis1" xfId="51" builtinId="31" customBuiltin="1"/>
    <cellStyle name="40% - Énfasis2" xfId="55" builtinId="35" customBuiltin="1"/>
    <cellStyle name="40% - Énfasis3" xfId="59" builtinId="39" customBuiltin="1"/>
    <cellStyle name="40% - Énfasis4" xfId="63" builtinId="43" customBuiltin="1"/>
    <cellStyle name="40% - Énfasis5" xfId="67" builtinId="47" customBuiltin="1"/>
    <cellStyle name="40% - Énfasis6" xfId="71" builtinId="51" customBuiltin="1"/>
    <cellStyle name="60% - Énfasis1" xfId="52" builtinId="32" customBuiltin="1"/>
    <cellStyle name="60% - Énfasis2" xfId="56" builtinId="36" customBuiltin="1"/>
    <cellStyle name="60% - Énfasis3" xfId="60" builtinId="40" customBuiltin="1"/>
    <cellStyle name="60% - Énfasis4" xfId="64" builtinId="44" customBuiltin="1"/>
    <cellStyle name="60% - Énfasis5" xfId="68" builtinId="48" customBuiltin="1"/>
    <cellStyle name="60% - Énfasis6" xfId="72" builtinId="52" customBuiltin="1"/>
    <cellStyle name="Buena" xfId="38" builtinId="26" customBuiltin="1"/>
    <cellStyle name="Cálculo" xfId="43" builtinId="22" customBuiltin="1"/>
    <cellStyle name="Celda de comprobación" xfId="45" builtinId="23" customBuiltin="1"/>
    <cellStyle name="Celda vinculada" xfId="44" builtinId="24" customBuiltin="1"/>
    <cellStyle name="Comma_ANALISIS1" xfId="11"/>
    <cellStyle name="Encabezado 1" xfId="34" builtinId="16" customBuiltin="1"/>
    <cellStyle name="Encabezado 4" xfId="37" builtinId="19" customBuiltin="1"/>
    <cellStyle name="Énfasis1" xfId="49" builtinId="29" customBuiltin="1"/>
    <cellStyle name="Énfasis2" xfId="53" builtinId="33" customBuiltin="1"/>
    <cellStyle name="Énfasis3" xfId="57" builtinId="37" customBuiltin="1"/>
    <cellStyle name="Énfasis4" xfId="61" builtinId="41" customBuiltin="1"/>
    <cellStyle name="Énfasis5" xfId="65" builtinId="45" customBuiltin="1"/>
    <cellStyle name="Énfasis6" xfId="69" builtinId="49" customBuiltin="1"/>
    <cellStyle name="Entrada" xfId="41" builtinId="20" customBuiltin="1"/>
    <cellStyle name="Excel Built-in Explanatory Text" xfId="3"/>
    <cellStyle name="Excel Built-in Normal" xfId="12"/>
    <cellStyle name="Excel Built-in Normal 1" xfId="13"/>
    <cellStyle name="Hipervínculo" xfId="2" builtinId="8"/>
    <cellStyle name="Hipervínculo 2" xfId="9"/>
    <cellStyle name="Incorrecto" xfId="39" builtinId="27" customBuiltin="1"/>
    <cellStyle name="Millares" xfId="31" builtinId="3"/>
    <cellStyle name="Millares 2" xfId="14"/>
    <cellStyle name="Millares 2 2" xfId="7"/>
    <cellStyle name="Millares 3" xfId="15"/>
    <cellStyle name="Millares 4" xfId="10"/>
    <cellStyle name="Neutral" xfId="40" builtinId="28" customBuiltin="1"/>
    <cellStyle name="Normal" xfId="0" builtinId="0"/>
    <cellStyle name="Normal 2" xfId="4"/>
    <cellStyle name="Normal 2 2" xfId="5"/>
    <cellStyle name="Normal 2 2 3" xfId="16"/>
    <cellStyle name="Normal 2 2 3 2" xfId="6"/>
    <cellStyle name="Normal 2 2 4 2" xfId="74"/>
    <cellStyle name="Normal 3" xfId="8"/>
    <cellStyle name="Normal 3 2" xfId="17"/>
    <cellStyle name="Normal 31" xfId="75"/>
    <cellStyle name="Normal 4" xfId="18"/>
    <cellStyle name="Normal 5" xfId="19"/>
    <cellStyle name="Normal 5 3" xfId="76"/>
    <cellStyle name="Normal 6" xfId="20"/>
    <cellStyle name="Normal 6 2" xfId="21"/>
    <cellStyle name="Normal 7" xfId="30"/>
    <cellStyle name="Normal 8" xfId="32"/>
    <cellStyle name="Notas 2" xfId="73"/>
    <cellStyle name="Porcentaje" xfId="1" builtinId="5"/>
    <cellStyle name="Porcentaje 2" xfId="22"/>
    <cellStyle name="Porcentaje 3" xfId="23"/>
    <cellStyle name="Porcentual 2" xfId="24"/>
    <cellStyle name="Porcentual 2 2" xfId="25"/>
    <cellStyle name="Porcentual 2 3" xfId="26"/>
    <cellStyle name="Porcentual 3" xfId="27"/>
    <cellStyle name="Porcentual 4" xfId="28"/>
    <cellStyle name="Porcentual 4 2" xfId="29"/>
    <cellStyle name="Salida" xfId="42" builtinId="21" customBuiltin="1"/>
    <cellStyle name="Texto de advertencia" xfId="46" builtinId="11" customBuiltin="1"/>
    <cellStyle name="Texto explicativo" xfId="47" builtinId="53" customBuiltin="1"/>
    <cellStyle name="Título" xfId="33" builtinId="15" customBuiltin="1"/>
    <cellStyle name="Título 2" xfId="35" builtinId="17" customBuiltin="1"/>
    <cellStyle name="Título 3" xfId="36" builtinId="18" customBuiltin="1"/>
    <cellStyle name="Total" xfId="48"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2F2F2"/>
      <rgbColor rgb="00DCE6F2"/>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E2F0D9"/>
      <rgbColor rgb="00FFFF99"/>
      <rgbColor rgb="0099CCFF"/>
      <rgbColor rgb="00FF99CC"/>
      <rgbColor rgb="00CC99FF"/>
      <rgbColor rgb="00FFCC99"/>
      <rgbColor rgb="003366FF"/>
      <rgbColor rgb="0033CCCC"/>
      <rgbColor rgb="0099CC00"/>
      <rgbColor rgb="00FFCC00"/>
      <rgbColor rgb="00FF9900"/>
      <rgbColor rgb="00FF6600"/>
      <rgbColor rgb="0044546A"/>
      <rgbColor rgb="00969696"/>
      <rgbColor rgb="00003366"/>
      <rgbColor rgb="00339966"/>
      <rgbColor rgb="00003300"/>
      <rgbColor rgb="00333300"/>
      <rgbColor rgb="00993300"/>
      <rgbColor rgb="00993366"/>
      <rgbColor rgb="001F497D"/>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21</xdr:row>
      <xdr:rowOff>99060</xdr:rowOff>
    </xdr:from>
    <xdr:ext cx="7594374" cy="1595117"/>
    <xdr:sp macro="" textlink="">
      <xdr:nvSpPr>
        <xdr:cNvPr id="3" name="Rectángulo 2"/>
        <xdr:cNvSpPr/>
      </xdr:nvSpPr>
      <xdr:spPr>
        <a:xfrm rot="19944323">
          <a:off x="0" y="4198620"/>
          <a:ext cx="7594374" cy="1595117"/>
        </a:xfrm>
        <a:prstGeom prst="rect">
          <a:avLst/>
        </a:prstGeom>
        <a:noFill/>
      </xdr:spPr>
      <xdr:txBody>
        <a:bodyPr wrap="square" lIns="91440" tIns="45720" rIns="91440" bIns="45720">
          <a:spAutoFit/>
        </a:bodyPr>
        <a:lstStyle/>
        <a:p>
          <a:pPr algn="ctr"/>
          <a:r>
            <a:rPr lang="es-ES" sz="9600" b="0" cap="none" spc="0">
              <a:ln w="0"/>
              <a:gradFill>
                <a:gsLst>
                  <a:gs pos="21000">
                    <a:srgbClr val="53575C"/>
                  </a:gs>
                  <a:gs pos="88000">
                    <a:srgbClr val="C5C7CA"/>
                  </a:gs>
                </a:gsLst>
                <a:lin ang="5400000"/>
              </a:gradFill>
              <a:effectLst/>
            </a:rPr>
            <a:t>NO APLICA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790575</xdr:colOff>
      <xdr:row>69</xdr:row>
      <xdr:rowOff>47624</xdr:rowOff>
    </xdr:from>
    <xdr:ext cx="7594374" cy="1595117"/>
    <xdr:sp macro="" textlink="">
      <xdr:nvSpPr>
        <xdr:cNvPr id="2" name="Rectángulo 1"/>
        <xdr:cNvSpPr/>
      </xdr:nvSpPr>
      <xdr:spPr>
        <a:xfrm rot="19944323">
          <a:off x="790575" y="17802224"/>
          <a:ext cx="7594374" cy="1595117"/>
        </a:xfrm>
        <a:prstGeom prst="rect">
          <a:avLst/>
        </a:prstGeom>
        <a:noFill/>
      </xdr:spPr>
      <xdr:txBody>
        <a:bodyPr wrap="square" lIns="91440" tIns="45720" rIns="91440" bIns="45720">
          <a:spAutoFit/>
        </a:bodyPr>
        <a:lstStyle/>
        <a:p>
          <a:pPr algn="ctr"/>
          <a:r>
            <a:rPr lang="es-ES" sz="9600" b="0" cap="none" spc="0">
              <a:ln w="0"/>
              <a:gradFill>
                <a:gsLst>
                  <a:gs pos="21000">
                    <a:srgbClr val="53575C"/>
                  </a:gs>
                  <a:gs pos="88000">
                    <a:srgbClr val="C5C7CA"/>
                  </a:gs>
                </a:gsLst>
                <a:lin ang="5400000"/>
              </a:gradFill>
              <a:effectLst/>
            </a:rPr>
            <a:t>NO APLICA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53</xdr:row>
      <xdr:rowOff>1623060</xdr:rowOff>
    </xdr:from>
    <xdr:ext cx="7594374" cy="1595117"/>
    <xdr:sp macro="" textlink="">
      <xdr:nvSpPr>
        <xdr:cNvPr id="2" name="Rectángulo 1"/>
        <xdr:cNvSpPr/>
      </xdr:nvSpPr>
      <xdr:spPr>
        <a:xfrm rot="19944323">
          <a:off x="0" y="11917680"/>
          <a:ext cx="7594374" cy="1595117"/>
        </a:xfrm>
        <a:prstGeom prst="rect">
          <a:avLst/>
        </a:prstGeom>
        <a:noFill/>
      </xdr:spPr>
      <xdr:txBody>
        <a:bodyPr wrap="square" lIns="91440" tIns="45720" rIns="91440" bIns="45720">
          <a:spAutoFit/>
        </a:bodyPr>
        <a:lstStyle/>
        <a:p>
          <a:pPr algn="ctr"/>
          <a:r>
            <a:rPr lang="es-ES" sz="9600" b="0" cap="none" spc="0">
              <a:ln w="0"/>
              <a:gradFill>
                <a:gsLst>
                  <a:gs pos="21000">
                    <a:srgbClr val="53575C"/>
                  </a:gs>
                  <a:gs pos="88000">
                    <a:srgbClr val="C5C7CA"/>
                  </a:gs>
                </a:gsLst>
                <a:lin ang="5400000"/>
              </a:gradFill>
              <a:effectLst/>
            </a:rPr>
            <a:t>NO APLICA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1107489</xdr:colOff>
      <xdr:row>14</xdr:row>
      <xdr:rowOff>142006</xdr:rowOff>
    </xdr:from>
    <xdr:ext cx="6600381" cy="1344663"/>
    <xdr:sp macro="" textlink="">
      <xdr:nvSpPr>
        <xdr:cNvPr id="2" name="Rectángulo 1"/>
        <xdr:cNvSpPr/>
      </xdr:nvSpPr>
      <xdr:spPr>
        <a:xfrm rot="19944323">
          <a:off x="1107489" y="2915686"/>
          <a:ext cx="6600381"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19</xdr:row>
      <xdr:rowOff>168130</xdr:rowOff>
    </xdr:from>
    <xdr:ext cx="7104480" cy="1344663"/>
    <xdr:sp macro="" textlink="">
      <xdr:nvSpPr>
        <xdr:cNvPr id="2" name="Rectángulo 1"/>
        <xdr:cNvSpPr/>
      </xdr:nvSpPr>
      <xdr:spPr>
        <a:xfrm rot="19944323">
          <a:off x="0" y="3238990"/>
          <a:ext cx="7104480"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476567</xdr:colOff>
      <xdr:row>38</xdr:row>
      <xdr:rowOff>100001</xdr:rowOff>
    </xdr:from>
    <xdr:ext cx="6529107" cy="1344663"/>
    <xdr:sp macro="" textlink="">
      <xdr:nvSpPr>
        <xdr:cNvPr id="2" name="Rectángulo 1"/>
        <xdr:cNvSpPr/>
      </xdr:nvSpPr>
      <xdr:spPr>
        <a:xfrm rot="19944323">
          <a:off x="1448117" y="7091351"/>
          <a:ext cx="6529107"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602878</xdr:colOff>
      <xdr:row>16</xdr:row>
      <xdr:rowOff>38274</xdr:rowOff>
    </xdr:from>
    <xdr:ext cx="8498000" cy="1595117"/>
    <xdr:sp macro="" textlink="">
      <xdr:nvSpPr>
        <xdr:cNvPr id="2" name="Rectángulo 1"/>
        <xdr:cNvSpPr/>
      </xdr:nvSpPr>
      <xdr:spPr>
        <a:xfrm rot="21197008">
          <a:off x="5070103" y="2838624"/>
          <a:ext cx="8498000" cy="1595117"/>
        </a:xfrm>
        <a:prstGeom prst="rect">
          <a:avLst/>
        </a:prstGeom>
        <a:noFill/>
      </xdr:spPr>
      <xdr:txBody>
        <a:bodyPr wrap="square" lIns="91440" tIns="45720" rIns="91440" bIns="45720">
          <a:spAutoFit/>
        </a:bodyPr>
        <a:lstStyle/>
        <a:p>
          <a:pPr algn="ctr"/>
          <a:r>
            <a:rPr lang="es-ES" sz="9600" b="0" cap="none" spc="0">
              <a:ln w="0"/>
              <a:gradFill>
                <a:gsLst>
                  <a:gs pos="21000">
                    <a:srgbClr val="53575C"/>
                  </a:gs>
                  <a:gs pos="88000">
                    <a:srgbClr val="C5C7CA"/>
                  </a:gs>
                </a:gsLst>
                <a:lin ang="5400000"/>
              </a:gradFill>
              <a:effectLst/>
            </a:rPr>
            <a:t>NO  APLICA</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158114</xdr:colOff>
      <xdr:row>14</xdr:row>
      <xdr:rowOff>407490</xdr:rowOff>
    </xdr:from>
    <xdr:ext cx="8722210" cy="1344663"/>
    <xdr:sp macro="" textlink="">
      <xdr:nvSpPr>
        <xdr:cNvPr id="2" name="Rectángulo 1"/>
        <xdr:cNvSpPr/>
      </xdr:nvSpPr>
      <xdr:spPr>
        <a:xfrm rot="21175674">
          <a:off x="4901564" y="2664915"/>
          <a:ext cx="8722210"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xdr:col>
      <xdr:colOff>536155</xdr:colOff>
      <xdr:row>15</xdr:row>
      <xdr:rowOff>271493</xdr:rowOff>
    </xdr:from>
    <xdr:ext cx="8622392" cy="1344663"/>
    <xdr:sp macro="" textlink="">
      <xdr:nvSpPr>
        <xdr:cNvPr id="2" name="Rectángulo 1"/>
        <xdr:cNvSpPr/>
      </xdr:nvSpPr>
      <xdr:spPr>
        <a:xfrm rot="20876293">
          <a:off x="1945855" y="3290918"/>
          <a:ext cx="8622392"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620025</xdr:colOff>
      <xdr:row>13</xdr:row>
      <xdr:rowOff>413348</xdr:rowOff>
    </xdr:from>
    <xdr:ext cx="6529107" cy="1344663"/>
    <xdr:sp macro="" textlink="">
      <xdr:nvSpPr>
        <xdr:cNvPr id="2" name="Rectángulo 1"/>
        <xdr:cNvSpPr/>
      </xdr:nvSpPr>
      <xdr:spPr>
        <a:xfrm rot="20823021">
          <a:off x="3091133" y="2516037"/>
          <a:ext cx="6529107" cy="1344663"/>
        </a:xfrm>
        <a:prstGeom prst="rect">
          <a:avLst/>
        </a:prstGeom>
        <a:noFill/>
      </xdr:spPr>
      <xdr:txBody>
        <a:bodyPr wrap="square" lIns="91440" tIns="45720" rIns="91440" bIns="45720">
          <a:spAutoFit/>
        </a:bodyPr>
        <a:lstStyle/>
        <a:p>
          <a:pPr algn="ctr"/>
          <a:r>
            <a:rPr lang="es-ES" sz="8000" b="0" cap="none" spc="0">
              <a:ln w="0"/>
              <a:gradFill>
                <a:gsLst>
                  <a:gs pos="21000">
                    <a:srgbClr val="53575C"/>
                  </a:gs>
                  <a:gs pos="88000">
                    <a:srgbClr val="C5C7CA"/>
                  </a:gs>
                </a:gsLst>
                <a:lin ang="5400000"/>
              </a:gradFill>
              <a:effectLst/>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ESAR%20CORRALES/Downloads/Anexos_ICT_2019%20ARMILED%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Anexos_ICT"/>
      <sheetName val="A1"/>
      <sheetName val="A2"/>
      <sheetName val="A3"/>
      <sheetName val="A4"/>
      <sheetName val="A5"/>
      <sheetName val="A6"/>
      <sheetName val="A7"/>
      <sheetName val="A8"/>
      <sheetName val="A9"/>
      <sheetName val="A10"/>
      <sheetName val="A11"/>
      <sheetName val="A12"/>
      <sheetName val="A13"/>
      <sheetName val="A14"/>
      <sheetName val="A15"/>
      <sheetName val="A16"/>
      <sheetName val="A17"/>
    </sheetNames>
    <sheetDataSet>
      <sheetData sheetId="0"/>
      <sheetData sheetId="1">
        <row r="3">
          <cell r="C3" t="str">
            <v>SERVICIOS DE SEGURIDAD ARMILED CIA. LTDA</v>
          </cell>
        </row>
        <row r="4">
          <cell r="C4">
            <v>1791400593001</v>
          </cell>
        </row>
        <row r="5">
          <cell r="C5">
            <v>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sri.gob.ec/web/guest/empresas-inexistentes"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7"/>
  <sheetViews>
    <sheetView tabSelected="1" topLeftCell="A89" workbookViewId="0">
      <selection activeCell="I123" sqref="I123"/>
    </sheetView>
  </sheetViews>
  <sheetFormatPr baseColWidth="10" defaultColWidth="8.88671875" defaultRowHeight="13.2"/>
  <cols>
    <col min="1" max="7" width="17.5546875" style="1" customWidth="1"/>
    <col min="8" max="9" width="11.5546875" style="1" customWidth="1"/>
    <col min="10" max="16384" width="8.88671875" style="2"/>
  </cols>
  <sheetData>
    <row r="1" spans="1:9">
      <c r="A1" s="3" t="s">
        <v>0</v>
      </c>
      <c r="B1" s="3"/>
      <c r="C1" s="3"/>
    </row>
    <row r="2" spans="1:9">
      <c r="A2" s="4"/>
      <c r="B2" s="5"/>
      <c r="C2" s="5"/>
    </row>
    <row r="3" spans="1:9">
      <c r="A3" s="3" t="s">
        <v>1</v>
      </c>
      <c r="C3" s="6" t="s">
        <v>1029</v>
      </c>
    </row>
    <row r="4" spans="1:9">
      <c r="A4" s="3" t="s">
        <v>2</v>
      </c>
      <c r="C4" s="460">
        <v>1791400593001</v>
      </c>
    </row>
    <row r="5" spans="1:9">
      <c r="A5" s="3" t="s">
        <v>3</v>
      </c>
      <c r="C5" s="6">
        <v>2019</v>
      </c>
    </row>
    <row r="8" spans="1:9">
      <c r="A8" s="7" t="s">
        <v>4</v>
      </c>
    </row>
    <row r="11" spans="1:9" s="9" customFormat="1" ht="24" customHeight="1">
      <c r="A11" s="675" t="s">
        <v>5</v>
      </c>
      <c r="B11" s="675"/>
      <c r="C11" s="675"/>
      <c r="D11" s="675"/>
      <c r="E11" s="675"/>
      <c r="F11" s="675"/>
      <c r="G11" s="675"/>
      <c r="H11" s="8" t="s">
        <v>6</v>
      </c>
      <c r="I11" s="8" t="s">
        <v>7</v>
      </c>
    </row>
    <row r="12" spans="1:9" s="9" customFormat="1" ht="12" customHeight="1">
      <c r="A12" s="676" t="s">
        <v>8</v>
      </c>
      <c r="B12" s="676"/>
      <c r="C12" s="676"/>
      <c r="D12" s="676"/>
      <c r="E12" s="676"/>
      <c r="F12" s="676"/>
      <c r="G12" s="676"/>
      <c r="H12" s="676"/>
      <c r="I12" s="676"/>
    </row>
    <row r="13" spans="1:9" s="9" customFormat="1" ht="12" customHeight="1">
      <c r="A13" s="677" t="s">
        <v>9</v>
      </c>
      <c r="B13" s="677"/>
      <c r="C13" s="677"/>
      <c r="D13" s="677"/>
      <c r="E13" s="677"/>
      <c r="F13" s="677"/>
      <c r="G13" s="677"/>
      <c r="H13" s="677"/>
      <c r="I13" s="677"/>
    </row>
    <row r="14" spans="1:9" s="9" customFormat="1" ht="12" customHeight="1">
      <c r="A14" s="678" t="s">
        <v>10</v>
      </c>
      <c r="B14" s="678"/>
      <c r="C14" s="678"/>
      <c r="D14" s="678"/>
      <c r="E14" s="678"/>
      <c r="F14" s="678"/>
      <c r="G14" s="678"/>
      <c r="H14" s="679" t="s">
        <v>11</v>
      </c>
      <c r="I14" s="680" t="s">
        <v>1620</v>
      </c>
    </row>
    <row r="15" spans="1:9" s="9" customFormat="1" ht="12" customHeight="1">
      <c r="A15" s="678" t="s">
        <v>13</v>
      </c>
      <c r="B15" s="678"/>
      <c r="C15" s="678"/>
      <c r="D15" s="678"/>
      <c r="E15" s="678"/>
      <c r="F15" s="678"/>
      <c r="G15" s="678"/>
      <c r="H15" s="679"/>
      <c r="I15" s="680"/>
    </row>
    <row r="16" spans="1:9" s="9" customFormat="1" ht="12" customHeight="1">
      <c r="A16" s="678" t="s">
        <v>14</v>
      </c>
      <c r="B16" s="678"/>
      <c r="C16" s="678"/>
      <c r="D16" s="678"/>
      <c r="E16" s="678"/>
      <c r="F16" s="678"/>
      <c r="G16" s="678"/>
      <c r="H16" s="679"/>
      <c r="I16" s="680"/>
    </row>
    <row r="17" spans="1:9" s="9" customFormat="1" ht="12" customHeight="1">
      <c r="A17" s="678" t="s">
        <v>15</v>
      </c>
      <c r="B17" s="678"/>
      <c r="C17" s="678"/>
      <c r="D17" s="678"/>
      <c r="E17" s="678"/>
      <c r="F17" s="678"/>
      <c r="G17" s="678"/>
      <c r="H17" s="679"/>
      <c r="I17" s="680"/>
    </row>
    <row r="18" spans="1:9" s="9" customFormat="1" ht="12" customHeight="1">
      <c r="A18" s="678" t="s">
        <v>16</v>
      </c>
      <c r="B18" s="678"/>
      <c r="C18" s="678"/>
      <c r="D18" s="678"/>
      <c r="E18" s="678"/>
      <c r="F18" s="678"/>
      <c r="G18" s="678"/>
      <c r="H18" s="679"/>
      <c r="I18" s="680"/>
    </row>
    <row r="19" spans="1:9" s="9" customFormat="1" ht="12" customHeight="1">
      <c r="A19" s="678" t="s">
        <v>17</v>
      </c>
      <c r="B19" s="678"/>
      <c r="C19" s="678"/>
      <c r="D19" s="678"/>
      <c r="E19" s="678"/>
      <c r="F19" s="678"/>
      <c r="G19" s="678"/>
      <c r="H19" s="679"/>
      <c r="I19" s="680"/>
    </row>
    <row r="20" spans="1:9" s="9" customFormat="1" ht="12" customHeight="1">
      <c r="A20" s="678" t="s">
        <v>18</v>
      </c>
      <c r="B20" s="678"/>
      <c r="C20" s="678"/>
      <c r="D20" s="678"/>
      <c r="E20" s="678"/>
      <c r="F20" s="678"/>
      <c r="G20" s="678"/>
      <c r="H20" s="679"/>
      <c r="I20" s="680"/>
    </row>
    <row r="21" spans="1:9" s="9" customFormat="1" ht="12" customHeight="1">
      <c r="A21" s="678" t="s">
        <v>19</v>
      </c>
      <c r="B21" s="678"/>
      <c r="C21" s="678"/>
      <c r="D21" s="678"/>
      <c r="E21" s="678"/>
      <c r="F21" s="678"/>
      <c r="G21" s="678"/>
      <c r="H21" s="679"/>
      <c r="I21" s="680"/>
    </row>
    <row r="22" spans="1:9" s="9" customFormat="1" ht="12" customHeight="1">
      <c r="A22" s="678" t="s">
        <v>20</v>
      </c>
      <c r="B22" s="678"/>
      <c r="C22" s="678"/>
      <c r="D22" s="678"/>
      <c r="E22" s="678"/>
      <c r="F22" s="678"/>
      <c r="G22" s="678"/>
      <c r="H22" s="679"/>
      <c r="I22" s="680"/>
    </row>
    <row r="23" spans="1:9" s="9" customFormat="1" ht="12" customHeight="1">
      <c r="A23" s="11"/>
      <c r="B23" s="12"/>
      <c r="C23" s="12"/>
      <c r="D23" s="12"/>
      <c r="E23" s="12"/>
      <c r="F23" s="12"/>
      <c r="G23" s="12"/>
      <c r="H23" s="13"/>
      <c r="I23" s="14"/>
    </row>
    <row r="24" spans="1:9" ht="12.75" customHeight="1">
      <c r="A24" s="677" t="s">
        <v>21</v>
      </c>
      <c r="B24" s="677"/>
      <c r="C24" s="677"/>
      <c r="D24" s="677"/>
      <c r="E24" s="677"/>
      <c r="F24" s="677"/>
      <c r="G24" s="677"/>
      <c r="H24" s="677"/>
      <c r="I24" s="677"/>
    </row>
    <row r="25" spans="1:9" ht="24" customHeight="1">
      <c r="A25" s="678" t="s">
        <v>22</v>
      </c>
      <c r="B25" s="678"/>
      <c r="C25" s="678"/>
      <c r="D25" s="678"/>
      <c r="E25" s="678"/>
      <c r="F25" s="678"/>
      <c r="G25" s="678"/>
      <c r="H25" s="10" t="s">
        <v>23</v>
      </c>
      <c r="I25" s="969" t="s">
        <v>1620</v>
      </c>
    </row>
    <row r="26" spans="1:9">
      <c r="A26" s="11"/>
      <c r="B26" s="12"/>
      <c r="C26" s="12"/>
      <c r="D26" s="12"/>
      <c r="E26" s="12"/>
      <c r="F26" s="12"/>
      <c r="G26" s="12"/>
      <c r="H26" s="13"/>
      <c r="I26" s="14"/>
    </row>
    <row r="27" spans="1:9" ht="12.75" customHeight="1">
      <c r="A27" s="677" t="s">
        <v>24</v>
      </c>
      <c r="B27" s="677"/>
      <c r="C27" s="677"/>
      <c r="D27" s="677"/>
      <c r="E27" s="677"/>
      <c r="F27" s="677"/>
      <c r="G27" s="677"/>
      <c r="H27" s="677"/>
      <c r="I27" s="677"/>
    </row>
    <row r="28" spans="1:9" ht="24" customHeight="1">
      <c r="A28" s="678" t="s">
        <v>25</v>
      </c>
      <c r="B28" s="678"/>
      <c r="C28" s="678"/>
      <c r="D28" s="678"/>
      <c r="E28" s="678"/>
      <c r="F28" s="678"/>
      <c r="G28" s="678"/>
      <c r="H28" s="10" t="s">
        <v>26</v>
      </c>
      <c r="I28" s="969" t="s">
        <v>1620</v>
      </c>
    </row>
    <row r="29" spans="1:9" s="9" customFormat="1" ht="12" customHeight="1">
      <c r="A29" s="11"/>
      <c r="B29" s="12"/>
      <c r="C29" s="12"/>
      <c r="D29" s="12"/>
      <c r="E29" s="12"/>
      <c r="F29" s="12"/>
      <c r="G29" s="12"/>
      <c r="H29" s="13"/>
      <c r="I29" s="14"/>
    </row>
    <row r="30" spans="1:9" s="9" customFormat="1" ht="12" customHeight="1">
      <c r="A30" s="676" t="s">
        <v>27</v>
      </c>
      <c r="B30" s="676"/>
      <c r="C30" s="676"/>
      <c r="D30" s="676"/>
      <c r="E30" s="676"/>
      <c r="F30" s="676"/>
      <c r="G30" s="676"/>
      <c r="H30" s="676"/>
      <c r="I30" s="676"/>
    </row>
    <row r="31" spans="1:9" s="9" customFormat="1" ht="12" customHeight="1">
      <c r="A31" s="677" t="s">
        <v>28</v>
      </c>
      <c r="B31" s="677"/>
      <c r="C31" s="677"/>
      <c r="D31" s="677"/>
      <c r="E31" s="677"/>
      <c r="F31" s="677"/>
      <c r="G31" s="677"/>
      <c r="H31" s="677"/>
      <c r="I31" s="677"/>
    </row>
    <row r="32" spans="1:9" s="9" customFormat="1" ht="12" customHeight="1">
      <c r="A32" s="678" t="s">
        <v>29</v>
      </c>
      <c r="B32" s="678"/>
      <c r="C32" s="678"/>
      <c r="D32" s="678"/>
      <c r="E32" s="678"/>
      <c r="F32" s="678"/>
      <c r="G32" s="678"/>
      <c r="H32" s="679" t="s">
        <v>30</v>
      </c>
      <c r="I32" s="970" t="s">
        <v>1620</v>
      </c>
    </row>
    <row r="33" spans="1:9" s="9" customFormat="1" ht="12" customHeight="1">
      <c r="A33" s="678" t="s">
        <v>31</v>
      </c>
      <c r="B33" s="678"/>
      <c r="C33" s="678"/>
      <c r="D33" s="678"/>
      <c r="E33" s="678"/>
      <c r="F33" s="678"/>
      <c r="G33" s="678"/>
      <c r="H33" s="679"/>
      <c r="I33" s="970"/>
    </row>
    <row r="34" spans="1:9" s="9" customFormat="1" ht="12" customHeight="1">
      <c r="A34" s="11"/>
      <c r="B34" s="12"/>
      <c r="C34" s="12"/>
      <c r="D34" s="12"/>
      <c r="E34" s="12"/>
      <c r="F34" s="12"/>
      <c r="G34" s="12"/>
      <c r="H34" s="13"/>
      <c r="I34" s="14"/>
    </row>
    <row r="35" spans="1:9" s="9" customFormat="1" ht="22.95" customHeight="1">
      <c r="A35" s="677" t="s">
        <v>32</v>
      </c>
      <c r="B35" s="677"/>
      <c r="C35" s="677"/>
      <c r="D35" s="677"/>
      <c r="E35" s="677"/>
      <c r="F35" s="677"/>
      <c r="G35" s="677"/>
      <c r="H35" s="677"/>
      <c r="I35" s="677"/>
    </row>
    <row r="36" spans="1:9" s="15" customFormat="1" ht="12" customHeight="1">
      <c r="A36" s="678" t="s">
        <v>33</v>
      </c>
      <c r="B36" s="678"/>
      <c r="C36" s="678"/>
      <c r="D36" s="678"/>
      <c r="E36" s="678"/>
      <c r="F36" s="678"/>
      <c r="G36" s="678"/>
      <c r="H36" s="679" t="s">
        <v>34</v>
      </c>
      <c r="I36" s="970" t="s">
        <v>1666</v>
      </c>
    </row>
    <row r="37" spans="1:9" s="15" customFormat="1" ht="12" customHeight="1">
      <c r="A37" s="678" t="s">
        <v>35</v>
      </c>
      <c r="B37" s="678"/>
      <c r="C37" s="678"/>
      <c r="D37" s="678"/>
      <c r="E37" s="678"/>
      <c r="F37" s="678"/>
      <c r="G37" s="678"/>
      <c r="H37" s="679"/>
      <c r="I37" s="970"/>
    </row>
    <row r="38" spans="1:9" s="9" customFormat="1" ht="12">
      <c r="A38" s="11"/>
      <c r="B38" s="12"/>
      <c r="C38" s="12"/>
      <c r="D38" s="12"/>
      <c r="E38" s="12"/>
      <c r="F38" s="12"/>
      <c r="G38" s="12"/>
      <c r="H38" s="13"/>
      <c r="I38" s="14"/>
    </row>
    <row r="39" spans="1:9" s="9" customFormat="1" ht="24" customHeight="1">
      <c r="A39" s="677" t="s">
        <v>36</v>
      </c>
      <c r="B39" s="677"/>
      <c r="C39" s="677"/>
      <c r="D39" s="677"/>
      <c r="E39" s="677"/>
      <c r="F39" s="677"/>
      <c r="G39" s="677"/>
      <c r="H39" s="677"/>
      <c r="I39" s="677"/>
    </row>
    <row r="40" spans="1:9" s="15" customFormat="1" ht="24" customHeight="1">
      <c r="A40" s="678" t="s">
        <v>37</v>
      </c>
      <c r="B40" s="678"/>
      <c r="C40" s="678"/>
      <c r="D40" s="678"/>
      <c r="E40" s="678"/>
      <c r="F40" s="678"/>
      <c r="G40" s="678"/>
      <c r="H40" s="679" t="s">
        <v>38</v>
      </c>
      <c r="I40" s="970" t="s">
        <v>1620</v>
      </c>
    </row>
    <row r="41" spans="1:9" s="15" customFormat="1" ht="12" customHeight="1">
      <c r="A41" s="678" t="s">
        <v>39</v>
      </c>
      <c r="B41" s="678"/>
      <c r="C41" s="678"/>
      <c r="D41" s="678"/>
      <c r="E41" s="678"/>
      <c r="F41" s="678"/>
      <c r="G41" s="678"/>
      <c r="H41" s="679"/>
      <c r="I41" s="970"/>
    </row>
    <row r="42" spans="1:9" s="15" customFormat="1" ht="12" customHeight="1">
      <c r="A42" s="678" t="s">
        <v>40</v>
      </c>
      <c r="B42" s="678"/>
      <c r="C42" s="678"/>
      <c r="D42" s="678"/>
      <c r="E42" s="678"/>
      <c r="F42" s="678"/>
      <c r="G42" s="678"/>
      <c r="H42" s="679"/>
      <c r="I42" s="970"/>
    </row>
    <row r="43" spans="1:9" s="15" customFormat="1" ht="24" customHeight="1">
      <c r="A43" s="678" t="s">
        <v>41</v>
      </c>
      <c r="B43" s="678"/>
      <c r="C43" s="678"/>
      <c r="D43" s="678"/>
      <c r="E43" s="678"/>
      <c r="F43" s="678"/>
      <c r="G43" s="678"/>
      <c r="H43" s="679"/>
      <c r="I43" s="970"/>
    </row>
    <row r="44" spans="1:9" s="9" customFormat="1" ht="12">
      <c r="A44" s="11"/>
      <c r="B44" s="12"/>
      <c r="C44" s="12"/>
      <c r="D44" s="12"/>
      <c r="E44" s="12"/>
      <c r="F44" s="12"/>
      <c r="G44" s="12"/>
      <c r="H44" s="13"/>
      <c r="I44" s="14"/>
    </row>
    <row r="45" spans="1:9" s="9" customFormat="1" ht="12" customHeight="1">
      <c r="A45" s="677" t="s">
        <v>42</v>
      </c>
      <c r="B45" s="677"/>
      <c r="C45" s="677"/>
      <c r="D45" s="677"/>
      <c r="E45" s="677"/>
      <c r="F45" s="677"/>
      <c r="G45" s="677"/>
      <c r="H45" s="677"/>
      <c r="I45" s="677"/>
    </row>
    <row r="46" spans="1:9" s="15" customFormat="1" ht="24" customHeight="1">
      <c r="A46" s="678" t="s">
        <v>43</v>
      </c>
      <c r="B46" s="678"/>
      <c r="C46" s="678"/>
      <c r="D46" s="678"/>
      <c r="E46" s="678"/>
      <c r="F46" s="678"/>
      <c r="G46" s="678"/>
      <c r="H46" s="10" t="s">
        <v>44</v>
      </c>
      <c r="I46" s="971" t="s">
        <v>1620</v>
      </c>
    </row>
    <row r="47" spans="1:9" s="9" customFormat="1" ht="12">
      <c r="A47" s="11"/>
      <c r="B47" s="12"/>
      <c r="C47" s="12"/>
      <c r="D47" s="12"/>
      <c r="E47" s="12"/>
      <c r="F47" s="12"/>
      <c r="G47" s="12"/>
      <c r="H47" s="13"/>
      <c r="I47" s="14"/>
    </row>
    <row r="48" spans="1:9" s="9" customFormat="1" ht="12" customHeight="1">
      <c r="A48" s="677" t="s">
        <v>45</v>
      </c>
      <c r="B48" s="677"/>
      <c r="C48" s="677"/>
      <c r="D48" s="677"/>
      <c r="E48" s="677"/>
      <c r="F48" s="677"/>
      <c r="G48" s="677"/>
      <c r="H48" s="677"/>
      <c r="I48" s="677"/>
    </row>
    <row r="49" spans="1:9" s="15" customFormat="1" ht="12" customHeight="1">
      <c r="A49" s="678" t="s">
        <v>46</v>
      </c>
      <c r="B49" s="678"/>
      <c r="C49" s="678"/>
      <c r="D49" s="678"/>
      <c r="E49" s="678"/>
      <c r="F49" s="678"/>
      <c r="G49" s="678"/>
      <c r="H49" s="679" t="s">
        <v>47</v>
      </c>
      <c r="I49" s="970" t="s">
        <v>1620</v>
      </c>
    </row>
    <row r="50" spans="1:9" s="15" customFormat="1" ht="23.4" customHeight="1">
      <c r="A50" s="681" t="s">
        <v>48</v>
      </c>
      <c r="B50" s="681"/>
      <c r="C50" s="681"/>
      <c r="D50" s="681"/>
      <c r="E50" s="681"/>
      <c r="F50" s="681"/>
      <c r="G50" s="681"/>
      <c r="H50" s="679"/>
      <c r="I50" s="970"/>
    </row>
    <row r="51" spans="1:9" s="15" customFormat="1" ht="12" customHeight="1">
      <c r="A51" s="681" t="s">
        <v>49</v>
      </c>
      <c r="B51" s="681"/>
      <c r="C51" s="681"/>
      <c r="D51" s="681"/>
      <c r="E51" s="681"/>
      <c r="F51" s="681"/>
      <c r="G51" s="681"/>
      <c r="H51" s="679"/>
      <c r="I51" s="970"/>
    </row>
    <row r="52" spans="1:9" s="15" customFormat="1" ht="12" customHeight="1">
      <c r="A52" s="681" t="s">
        <v>50</v>
      </c>
      <c r="B52" s="681"/>
      <c r="C52" s="681"/>
      <c r="D52" s="681"/>
      <c r="E52" s="681"/>
      <c r="F52" s="681"/>
      <c r="G52" s="681"/>
      <c r="H52" s="679"/>
      <c r="I52" s="970"/>
    </row>
    <row r="53" spans="1:9" s="15" customFormat="1" ht="12" customHeight="1">
      <c r="A53" s="681" t="s">
        <v>51</v>
      </c>
      <c r="B53" s="681"/>
      <c r="C53" s="681"/>
      <c r="D53" s="681"/>
      <c r="E53" s="681"/>
      <c r="F53" s="681"/>
      <c r="G53" s="681"/>
      <c r="H53" s="679"/>
      <c r="I53" s="970"/>
    </row>
    <row r="54" spans="1:9" s="15" customFormat="1" ht="12" customHeight="1">
      <c r="A54" s="681" t="s">
        <v>52</v>
      </c>
      <c r="B54" s="681"/>
      <c r="C54" s="681"/>
      <c r="D54" s="681"/>
      <c r="E54" s="681"/>
      <c r="F54" s="681"/>
      <c r="G54" s="681"/>
      <c r="H54" s="679"/>
      <c r="I54" s="970"/>
    </row>
    <row r="55" spans="1:9" s="15" customFormat="1" ht="12" customHeight="1">
      <c r="A55" s="678" t="s">
        <v>53</v>
      </c>
      <c r="B55" s="678"/>
      <c r="C55" s="678"/>
      <c r="D55" s="678"/>
      <c r="E55" s="678"/>
      <c r="F55" s="678"/>
      <c r="G55" s="678"/>
      <c r="H55" s="679"/>
      <c r="I55" s="970"/>
    </row>
    <row r="56" spans="1:9" s="15" customFormat="1" ht="12" customHeight="1">
      <c r="A56" s="681" t="s">
        <v>54</v>
      </c>
      <c r="B56" s="681"/>
      <c r="C56" s="681"/>
      <c r="D56" s="681"/>
      <c r="E56" s="681"/>
      <c r="F56" s="681"/>
      <c r="G56" s="681"/>
      <c r="H56" s="679"/>
      <c r="I56" s="970"/>
    </row>
    <row r="57" spans="1:9" s="15" customFormat="1" ht="12" customHeight="1">
      <c r="A57" s="678" t="s">
        <v>55</v>
      </c>
      <c r="B57" s="678"/>
      <c r="C57" s="678"/>
      <c r="D57" s="678"/>
      <c r="E57" s="678"/>
      <c r="F57" s="678"/>
      <c r="G57" s="678"/>
      <c r="H57" s="679"/>
      <c r="I57" s="970"/>
    </row>
    <row r="58" spans="1:9" s="15" customFormat="1" ht="24" customHeight="1">
      <c r="A58" s="681" t="s">
        <v>56</v>
      </c>
      <c r="B58" s="681"/>
      <c r="C58" s="681"/>
      <c r="D58" s="681"/>
      <c r="E58" s="681"/>
      <c r="F58" s="681"/>
      <c r="G58" s="681"/>
      <c r="H58" s="679"/>
      <c r="I58" s="970"/>
    </row>
    <row r="59" spans="1:9" s="15" customFormat="1" ht="12" customHeight="1">
      <c r="A59" s="678" t="s">
        <v>57</v>
      </c>
      <c r="B59" s="678"/>
      <c r="C59" s="678"/>
      <c r="D59" s="678"/>
      <c r="E59" s="678"/>
      <c r="F59" s="678"/>
      <c r="G59" s="678"/>
      <c r="H59" s="679"/>
      <c r="I59" s="970"/>
    </row>
    <row r="60" spans="1:9" s="15" customFormat="1" ht="12" customHeight="1">
      <c r="A60" s="681" t="s">
        <v>58</v>
      </c>
      <c r="B60" s="681"/>
      <c r="C60" s="681"/>
      <c r="D60" s="681"/>
      <c r="E60" s="681"/>
      <c r="F60" s="681"/>
      <c r="G60" s="681"/>
      <c r="H60" s="679"/>
      <c r="I60" s="970"/>
    </row>
    <row r="61" spans="1:9" s="9" customFormat="1" ht="12">
      <c r="A61" s="11"/>
      <c r="B61" s="12"/>
      <c r="C61" s="12"/>
      <c r="D61" s="12"/>
      <c r="E61" s="12"/>
      <c r="F61" s="12"/>
      <c r="G61" s="12"/>
      <c r="H61" s="13"/>
      <c r="I61" s="14"/>
    </row>
    <row r="62" spans="1:9" s="9" customFormat="1" ht="12" customHeight="1">
      <c r="A62" s="677" t="s">
        <v>1026</v>
      </c>
      <c r="B62" s="677"/>
      <c r="C62" s="677"/>
      <c r="D62" s="677"/>
      <c r="E62" s="677"/>
      <c r="F62" s="677"/>
      <c r="G62" s="677"/>
      <c r="H62" s="677"/>
      <c r="I62" s="677"/>
    </row>
    <row r="63" spans="1:9" s="9" customFormat="1" ht="24" customHeight="1">
      <c r="A63" s="678" t="s">
        <v>1027</v>
      </c>
      <c r="B63" s="678"/>
      <c r="C63" s="678"/>
      <c r="D63" s="678"/>
      <c r="E63" s="678"/>
      <c r="F63" s="678"/>
      <c r="G63" s="678"/>
      <c r="H63" s="10" t="s">
        <v>59</v>
      </c>
      <c r="I63" s="972" t="s">
        <v>1620</v>
      </c>
    </row>
    <row r="64" spans="1:9" s="9" customFormat="1" ht="12">
      <c r="A64" s="11"/>
      <c r="B64" s="12"/>
      <c r="C64" s="12"/>
      <c r="D64" s="12"/>
      <c r="E64" s="12"/>
      <c r="F64" s="12"/>
      <c r="G64" s="12"/>
      <c r="H64" s="13"/>
      <c r="I64" s="14"/>
    </row>
    <row r="65" spans="1:9" s="9" customFormat="1" ht="12" customHeight="1">
      <c r="A65" s="677" t="s">
        <v>60</v>
      </c>
      <c r="B65" s="677"/>
      <c r="C65" s="677"/>
      <c r="D65" s="677"/>
      <c r="E65" s="677"/>
      <c r="F65" s="677"/>
      <c r="G65" s="677"/>
      <c r="H65" s="677"/>
      <c r="I65" s="677"/>
    </row>
    <row r="66" spans="1:9" s="15" customFormat="1" ht="12" customHeight="1">
      <c r="A66" s="678" t="s">
        <v>61</v>
      </c>
      <c r="B66" s="678"/>
      <c r="C66" s="678"/>
      <c r="D66" s="678"/>
      <c r="E66" s="678"/>
      <c r="F66" s="678"/>
      <c r="G66" s="678"/>
      <c r="H66" s="679" t="s">
        <v>62</v>
      </c>
      <c r="I66" s="970" t="s">
        <v>1666</v>
      </c>
    </row>
    <row r="67" spans="1:9" s="15" customFormat="1" ht="12" customHeight="1">
      <c r="A67" s="681" t="s">
        <v>63</v>
      </c>
      <c r="B67" s="681"/>
      <c r="C67" s="681"/>
      <c r="D67" s="681"/>
      <c r="E67" s="681"/>
      <c r="F67" s="681"/>
      <c r="G67" s="681"/>
      <c r="H67" s="679"/>
      <c r="I67" s="970"/>
    </row>
    <row r="68" spans="1:9" s="15" customFormat="1" ht="12" customHeight="1">
      <c r="A68" s="681" t="s">
        <v>64</v>
      </c>
      <c r="B68" s="681"/>
      <c r="C68" s="681"/>
      <c r="D68" s="681"/>
      <c r="E68" s="681"/>
      <c r="F68" s="681"/>
      <c r="G68" s="681"/>
      <c r="H68" s="679"/>
      <c r="I68" s="970"/>
    </row>
    <row r="69" spans="1:9" s="15" customFormat="1" ht="12" customHeight="1">
      <c r="A69" s="681" t="s">
        <v>65</v>
      </c>
      <c r="B69" s="681"/>
      <c r="C69" s="681"/>
      <c r="D69" s="681"/>
      <c r="E69" s="681"/>
      <c r="F69" s="681"/>
      <c r="G69" s="681"/>
      <c r="H69" s="679"/>
      <c r="I69" s="970"/>
    </row>
    <row r="70" spans="1:9" s="15" customFormat="1" ht="12" customHeight="1">
      <c r="A70" s="681" t="s">
        <v>66</v>
      </c>
      <c r="B70" s="681"/>
      <c r="C70" s="681"/>
      <c r="D70" s="681"/>
      <c r="E70" s="681"/>
      <c r="F70" s="681"/>
      <c r="G70" s="681"/>
      <c r="H70" s="679"/>
      <c r="I70" s="970"/>
    </row>
    <row r="71" spans="1:9" s="15" customFormat="1" ht="12" customHeight="1">
      <c r="A71" s="678" t="s">
        <v>67</v>
      </c>
      <c r="B71" s="678"/>
      <c r="C71" s="678"/>
      <c r="D71" s="678"/>
      <c r="E71" s="678"/>
      <c r="F71" s="678"/>
      <c r="G71" s="678"/>
      <c r="H71" s="679"/>
      <c r="I71" s="970"/>
    </row>
    <row r="72" spans="1:9" s="15" customFormat="1" ht="12" customHeight="1">
      <c r="A72" s="681" t="s">
        <v>63</v>
      </c>
      <c r="B72" s="681"/>
      <c r="C72" s="681"/>
      <c r="D72" s="681"/>
      <c r="E72" s="681"/>
      <c r="F72" s="681"/>
      <c r="G72" s="681"/>
      <c r="H72" s="679"/>
      <c r="I72" s="970"/>
    </row>
    <row r="73" spans="1:9" s="15" customFormat="1" ht="12" customHeight="1">
      <c r="A73" s="681" t="s">
        <v>64</v>
      </c>
      <c r="B73" s="681"/>
      <c r="C73" s="681"/>
      <c r="D73" s="681"/>
      <c r="E73" s="681"/>
      <c r="F73" s="681"/>
      <c r="G73" s="681"/>
      <c r="H73" s="679"/>
      <c r="I73" s="970"/>
    </row>
    <row r="74" spans="1:9" s="15" customFormat="1" ht="12" customHeight="1">
      <c r="A74" s="681" t="s">
        <v>65</v>
      </c>
      <c r="B74" s="681"/>
      <c r="C74" s="681"/>
      <c r="D74" s="681"/>
      <c r="E74" s="681"/>
      <c r="F74" s="681"/>
      <c r="G74" s="681"/>
      <c r="H74" s="679"/>
      <c r="I74" s="970"/>
    </row>
    <row r="75" spans="1:9" s="9" customFormat="1" ht="14.1" customHeight="1">
      <c r="A75" s="11"/>
      <c r="B75" s="12"/>
      <c r="C75" s="12"/>
      <c r="D75" s="12"/>
      <c r="E75" s="12"/>
      <c r="F75" s="12"/>
      <c r="G75" s="12"/>
      <c r="H75" s="13"/>
      <c r="I75" s="14"/>
    </row>
    <row r="76" spans="1:9" s="9" customFormat="1" ht="14.1" customHeight="1">
      <c r="A76" s="677" t="s">
        <v>68</v>
      </c>
      <c r="B76" s="677"/>
      <c r="C76" s="677"/>
      <c r="D76" s="677"/>
      <c r="E76" s="677"/>
      <c r="F76" s="677"/>
      <c r="G76" s="677"/>
      <c r="H76" s="677"/>
      <c r="I76" s="677"/>
    </row>
    <row r="77" spans="1:9" s="9" customFormat="1" ht="23.1" customHeight="1">
      <c r="A77" s="678" t="s">
        <v>69</v>
      </c>
      <c r="B77" s="678"/>
      <c r="C77" s="678"/>
      <c r="D77" s="678"/>
      <c r="E77" s="678"/>
      <c r="F77" s="678"/>
      <c r="G77" s="678"/>
      <c r="H77" s="682" t="s">
        <v>70</v>
      </c>
      <c r="I77" s="680" t="s">
        <v>1666</v>
      </c>
    </row>
    <row r="78" spans="1:9" s="9" customFormat="1" ht="23.1" customHeight="1">
      <c r="A78" s="678" t="s">
        <v>71</v>
      </c>
      <c r="B78" s="678"/>
      <c r="C78" s="678"/>
      <c r="D78" s="678"/>
      <c r="E78" s="678"/>
      <c r="F78" s="678"/>
      <c r="G78" s="678"/>
      <c r="H78" s="682"/>
      <c r="I78" s="680"/>
    </row>
    <row r="79" spans="1:9" s="9" customFormat="1" ht="14.1" customHeight="1">
      <c r="A79" s="11"/>
      <c r="B79" s="12"/>
      <c r="C79" s="12"/>
      <c r="D79" s="12"/>
      <c r="E79" s="12"/>
      <c r="F79" s="12"/>
      <c r="G79" s="12"/>
      <c r="H79" s="13"/>
      <c r="I79" s="14"/>
    </row>
    <row r="80" spans="1:9" s="9" customFormat="1" ht="12.75" customHeight="1">
      <c r="A80" s="677" t="s">
        <v>72</v>
      </c>
      <c r="B80" s="677"/>
      <c r="C80" s="677"/>
      <c r="D80" s="677"/>
      <c r="E80" s="677"/>
      <c r="F80" s="677"/>
      <c r="G80" s="677"/>
      <c r="H80" s="677"/>
      <c r="I80" s="677"/>
    </row>
    <row r="81" spans="1:9" s="9" customFormat="1" ht="12.75" customHeight="1">
      <c r="A81" s="678" t="s">
        <v>73</v>
      </c>
      <c r="B81" s="678"/>
      <c r="C81" s="678"/>
      <c r="D81" s="678"/>
      <c r="E81" s="678"/>
      <c r="F81" s="678"/>
      <c r="G81" s="678"/>
      <c r="H81" s="683" t="s">
        <v>74</v>
      </c>
      <c r="I81" s="970" t="s">
        <v>1666</v>
      </c>
    </row>
    <row r="82" spans="1:9" s="9" customFormat="1" ht="12.75" customHeight="1">
      <c r="A82" s="678" t="s">
        <v>75</v>
      </c>
      <c r="B82" s="678"/>
      <c r="C82" s="678"/>
      <c r="D82" s="678"/>
      <c r="E82" s="678"/>
      <c r="F82" s="678"/>
      <c r="G82" s="678"/>
      <c r="H82" s="683"/>
      <c r="I82" s="970"/>
    </row>
    <row r="83" spans="1:9" s="9" customFormat="1" ht="12.75" customHeight="1">
      <c r="A83" s="678" t="s">
        <v>76</v>
      </c>
      <c r="B83" s="678"/>
      <c r="C83" s="678"/>
      <c r="D83" s="678"/>
      <c r="E83" s="678"/>
      <c r="F83" s="678"/>
      <c r="G83" s="678"/>
      <c r="H83" s="683"/>
      <c r="I83" s="970"/>
    </row>
    <row r="84" spans="1:9" s="9" customFormat="1" ht="12.75" customHeight="1">
      <c r="A84" s="678" t="s">
        <v>77</v>
      </c>
      <c r="B84" s="678"/>
      <c r="C84" s="678"/>
      <c r="D84" s="678"/>
      <c r="E84" s="678"/>
      <c r="F84" s="678"/>
      <c r="G84" s="678"/>
      <c r="H84" s="683"/>
      <c r="I84" s="970"/>
    </row>
    <row r="85" spans="1:9" s="9" customFormat="1" ht="12">
      <c r="A85" s="11"/>
      <c r="B85" s="12"/>
      <c r="C85" s="12"/>
      <c r="D85" s="12"/>
      <c r="E85" s="12"/>
      <c r="F85" s="12"/>
      <c r="G85" s="12"/>
      <c r="H85" s="13"/>
      <c r="I85" s="14"/>
    </row>
    <row r="86" spans="1:9" s="9" customFormat="1" ht="14.1" customHeight="1">
      <c r="A86" s="677" t="s">
        <v>78</v>
      </c>
      <c r="B86" s="677"/>
      <c r="C86" s="677"/>
      <c r="D86" s="677"/>
      <c r="E86" s="677"/>
      <c r="F86" s="677"/>
      <c r="G86" s="677"/>
      <c r="H86" s="677"/>
      <c r="I86" s="677"/>
    </row>
    <row r="87" spans="1:9" s="9" customFormat="1" ht="24" customHeight="1">
      <c r="A87" s="678" t="s">
        <v>79</v>
      </c>
      <c r="B87" s="678"/>
      <c r="C87" s="678"/>
      <c r="D87" s="678"/>
      <c r="E87" s="678"/>
      <c r="F87" s="678"/>
      <c r="G87" s="678"/>
      <c r="H87" s="10" t="s">
        <v>80</v>
      </c>
      <c r="I87" s="17" t="s">
        <v>1620</v>
      </c>
    </row>
    <row r="88" spans="1:9" s="9" customFormat="1" ht="14.1" customHeight="1">
      <c r="A88" s="11"/>
      <c r="B88" s="12"/>
      <c r="C88" s="12"/>
      <c r="D88" s="12"/>
      <c r="E88" s="12"/>
      <c r="F88" s="12"/>
      <c r="G88" s="12"/>
      <c r="H88" s="13"/>
      <c r="I88" s="14"/>
    </row>
    <row r="89" spans="1:9" s="9" customFormat="1" ht="12" customHeight="1">
      <c r="A89" s="676" t="s">
        <v>81</v>
      </c>
      <c r="B89" s="676"/>
      <c r="C89" s="676"/>
      <c r="D89" s="676"/>
      <c r="E89" s="676"/>
      <c r="F89" s="676"/>
      <c r="G89" s="676"/>
      <c r="H89" s="676"/>
      <c r="I89" s="676"/>
    </row>
    <row r="90" spans="1:9" s="9" customFormat="1" ht="12">
      <c r="A90" s="11"/>
      <c r="B90" s="12"/>
      <c r="C90" s="12"/>
      <c r="D90" s="12"/>
      <c r="E90" s="12"/>
      <c r="F90" s="12"/>
      <c r="G90" s="12"/>
      <c r="H90" s="13"/>
      <c r="I90" s="14"/>
    </row>
    <row r="91" spans="1:9" s="9" customFormat="1" ht="12" customHeight="1">
      <c r="A91" s="677" t="s">
        <v>82</v>
      </c>
      <c r="B91" s="677"/>
      <c r="C91" s="677"/>
      <c r="D91" s="677"/>
      <c r="E91" s="677"/>
      <c r="F91" s="677"/>
      <c r="G91" s="677"/>
      <c r="H91" s="677"/>
      <c r="I91" s="677"/>
    </row>
    <row r="92" spans="1:9" s="15" customFormat="1" ht="12" customHeight="1">
      <c r="A92" s="678" t="s">
        <v>83</v>
      </c>
      <c r="B92" s="678"/>
      <c r="C92" s="678"/>
      <c r="D92" s="678"/>
      <c r="E92" s="678"/>
      <c r="F92" s="678"/>
      <c r="G92" s="678"/>
      <c r="H92" s="679" t="s">
        <v>84</v>
      </c>
      <c r="I92" s="970" t="s">
        <v>1666</v>
      </c>
    </row>
    <row r="93" spans="1:9" s="15" customFormat="1" ht="12" customHeight="1">
      <c r="A93" s="678" t="s">
        <v>85</v>
      </c>
      <c r="B93" s="678"/>
      <c r="C93" s="678"/>
      <c r="D93" s="678"/>
      <c r="E93" s="678"/>
      <c r="F93" s="678"/>
      <c r="G93" s="678"/>
      <c r="H93" s="679"/>
      <c r="I93" s="970"/>
    </row>
    <row r="94" spans="1:9" s="9" customFormat="1" ht="12">
      <c r="A94" s="11"/>
      <c r="B94" s="12"/>
      <c r="C94" s="12"/>
      <c r="D94" s="12"/>
      <c r="E94" s="12"/>
      <c r="F94" s="12"/>
      <c r="G94" s="12"/>
      <c r="H94" s="13"/>
      <c r="I94" s="14"/>
    </row>
    <row r="95" spans="1:9" s="9" customFormat="1" ht="12" customHeight="1">
      <c r="A95" s="677" t="s">
        <v>86</v>
      </c>
      <c r="B95" s="677"/>
      <c r="C95" s="677"/>
      <c r="D95" s="677"/>
      <c r="E95" s="677"/>
      <c r="F95" s="677"/>
      <c r="G95" s="677"/>
      <c r="H95" s="677"/>
      <c r="I95" s="677"/>
    </row>
    <row r="96" spans="1:9" s="15" customFormat="1" ht="12" customHeight="1">
      <c r="A96" s="678" t="s">
        <v>87</v>
      </c>
      <c r="B96" s="678"/>
      <c r="C96" s="678"/>
      <c r="D96" s="678"/>
      <c r="E96" s="678"/>
      <c r="F96" s="678"/>
      <c r="G96" s="678"/>
      <c r="H96" s="679" t="s">
        <v>88</v>
      </c>
      <c r="I96" s="970" t="s">
        <v>1666</v>
      </c>
    </row>
    <row r="97" spans="1:9" s="15" customFormat="1" ht="12" customHeight="1">
      <c r="A97" s="681" t="s">
        <v>89</v>
      </c>
      <c r="B97" s="681"/>
      <c r="C97" s="681"/>
      <c r="D97" s="681"/>
      <c r="E97" s="681"/>
      <c r="F97" s="681"/>
      <c r="G97" s="681"/>
      <c r="H97" s="679"/>
      <c r="I97" s="970"/>
    </row>
    <row r="98" spans="1:9" s="15" customFormat="1" ht="12" customHeight="1">
      <c r="A98" s="681" t="s">
        <v>90</v>
      </c>
      <c r="B98" s="681"/>
      <c r="C98" s="681"/>
      <c r="D98" s="681"/>
      <c r="E98" s="681"/>
      <c r="F98" s="681"/>
      <c r="G98" s="681"/>
      <c r="H98" s="679"/>
      <c r="I98" s="970"/>
    </row>
    <row r="99" spans="1:9" s="15" customFormat="1" ht="12" customHeight="1">
      <c r="A99" s="678" t="s">
        <v>91</v>
      </c>
      <c r="B99" s="678"/>
      <c r="C99" s="678"/>
      <c r="D99" s="678"/>
      <c r="E99" s="678"/>
      <c r="F99" s="678"/>
      <c r="G99" s="678"/>
      <c r="H99" s="679"/>
      <c r="I99" s="970"/>
    </row>
    <row r="100" spans="1:9" s="15" customFormat="1" ht="12" customHeight="1">
      <c r="A100" s="681" t="s">
        <v>92</v>
      </c>
      <c r="B100" s="681"/>
      <c r="C100" s="681"/>
      <c r="D100" s="681"/>
      <c r="E100" s="681"/>
      <c r="F100" s="681"/>
      <c r="G100" s="681"/>
      <c r="H100" s="679"/>
      <c r="I100" s="970"/>
    </row>
    <row r="101" spans="1:9" s="15" customFormat="1" ht="12" customHeight="1">
      <c r="A101" s="681" t="s">
        <v>93</v>
      </c>
      <c r="B101" s="681"/>
      <c r="C101" s="681"/>
      <c r="D101" s="681"/>
      <c r="E101" s="681"/>
      <c r="F101" s="681"/>
      <c r="G101" s="681"/>
      <c r="H101" s="679"/>
      <c r="I101" s="970"/>
    </row>
    <row r="102" spans="1:9" s="15" customFormat="1" ht="12" customHeight="1">
      <c r="A102" s="681" t="s">
        <v>94</v>
      </c>
      <c r="B102" s="681"/>
      <c r="C102" s="681"/>
      <c r="D102" s="681"/>
      <c r="E102" s="681"/>
      <c r="F102" s="681"/>
      <c r="G102" s="681"/>
      <c r="H102" s="679"/>
      <c r="I102" s="970"/>
    </row>
    <row r="103" spans="1:9" s="15" customFormat="1" ht="12" customHeight="1">
      <c r="A103" s="681" t="s">
        <v>95</v>
      </c>
      <c r="B103" s="681"/>
      <c r="C103" s="681"/>
      <c r="D103" s="681"/>
      <c r="E103" s="681"/>
      <c r="F103" s="681"/>
      <c r="G103" s="681"/>
      <c r="H103" s="679"/>
      <c r="I103" s="970"/>
    </row>
    <row r="104" spans="1:9" s="15" customFormat="1" ht="12" customHeight="1">
      <c r="A104" s="678" t="s">
        <v>96</v>
      </c>
      <c r="B104" s="678"/>
      <c r="C104" s="678"/>
      <c r="D104" s="678"/>
      <c r="E104" s="678"/>
      <c r="F104" s="678"/>
      <c r="G104" s="678"/>
      <c r="H104" s="679"/>
      <c r="I104" s="970"/>
    </row>
    <row r="105" spans="1:9" s="15" customFormat="1" ht="12" customHeight="1">
      <c r="A105" s="681" t="s">
        <v>97</v>
      </c>
      <c r="B105" s="681"/>
      <c r="C105" s="681"/>
      <c r="D105" s="681"/>
      <c r="E105" s="681"/>
      <c r="F105" s="681"/>
      <c r="G105" s="681"/>
      <c r="H105" s="679"/>
      <c r="I105" s="970"/>
    </row>
    <row r="106" spans="1:9" s="9" customFormat="1" ht="12">
      <c r="A106" s="11"/>
      <c r="B106" s="12"/>
      <c r="C106" s="12"/>
      <c r="D106" s="12"/>
      <c r="E106" s="12"/>
      <c r="F106" s="12"/>
      <c r="G106" s="12"/>
      <c r="H106" s="13"/>
      <c r="I106" s="14"/>
    </row>
    <row r="107" spans="1:9" s="9" customFormat="1" ht="12" customHeight="1">
      <c r="A107" s="677" t="s">
        <v>98</v>
      </c>
      <c r="B107" s="677"/>
      <c r="C107" s="677"/>
      <c r="D107" s="677"/>
      <c r="E107" s="677"/>
      <c r="F107" s="677"/>
      <c r="G107" s="677"/>
      <c r="H107" s="677"/>
      <c r="I107" s="677"/>
    </row>
    <row r="108" spans="1:9" s="15" customFormat="1" ht="12" customHeight="1">
      <c r="A108" s="678" t="s">
        <v>99</v>
      </c>
      <c r="B108" s="678"/>
      <c r="C108" s="678"/>
      <c r="D108" s="678"/>
      <c r="E108" s="678"/>
      <c r="F108" s="678"/>
      <c r="G108" s="678"/>
      <c r="H108" s="679" t="s">
        <v>100</v>
      </c>
      <c r="I108" s="970" t="s">
        <v>1666</v>
      </c>
    </row>
    <row r="109" spans="1:9" s="15" customFormat="1" ht="12" customHeight="1">
      <c r="A109" s="681" t="s">
        <v>101</v>
      </c>
      <c r="B109" s="681"/>
      <c r="C109" s="681"/>
      <c r="D109" s="681"/>
      <c r="E109" s="681"/>
      <c r="F109" s="681"/>
      <c r="G109" s="681"/>
      <c r="H109" s="679"/>
      <c r="I109" s="970"/>
    </row>
    <row r="110" spans="1:9" s="15" customFormat="1" ht="12" customHeight="1">
      <c r="A110" s="678" t="s">
        <v>102</v>
      </c>
      <c r="B110" s="678"/>
      <c r="C110" s="678"/>
      <c r="D110" s="678"/>
      <c r="E110" s="678"/>
      <c r="F110" s="678"/>
      <c r="G110" s="678"/>
      <c r="H110" s="679"/>
      <c r="I110" s="970"/>
    </row>
    <row r="111" spans="1:9" s="15" customFormat="1" ht="12" customHeight="1">
      <c r="A111" s="681" t="s">
        <v>103</v>
      </c>
      <c r="B111" s="681"/>
      <c r="C111" s="681"/>
      <c r="D111" s="681"/>
      <c r="E111" s="681"/>
      <c r="F111" s="681"/>
      <c r="G111" s="681"/>
      <c r="H111" s="679"/>
      <c r="I111" s="970"/>
    </row>
    <row r="112" spans="1:9" s="9" customFormat="1" ht="12">
      <c r="A112" s="11"/>
      <c r="B112" s="12"/>
      <c r="C112" s="12"/>
      <c r="D112" s="12"/>
      <c r="E112" s="12"/>
      <c r="F112" s="12"/>
      <c r="G112" s="12"/>
      <c r="H112" s="13"/>
      <c r="I112" s="14"/>
    </row>
    <row r="113" spans="1:9" s="9" customFormat="1" ht="12" customHeight="1">
      <c r="A113" s="677" t="s">
        <v>104</v>
      </c>
      <c r="B113" s="677"/>
      <c r="C113" s="677"/>
      <c r="D113" s="677"/>
      <c r="E113" s="677"/>
      <c r="F113" s="677"/>
      <c r="G113" s="677"/>
      <c r="H113" s="677"/>
      <c r="I113" s="677"/>
    </row>
    <row r="114" spans="1:9" ht="12.75" customHeight="1">
      <c r="A114" s="678" t="s">
        <v>105</v>
      </c>
      <c r="B114" s="678"/>
      <c r="C114" s="678"/>
      <c r="D114" s="678"/>
      <c r="E114" s="678"/>
      <c r="F114" s="678"/>
      <c r="G114" s="678"/>
      <c r="H114" s="679" t="s">
        <v>106</v>
      </c>
      <c r="I114" s="970" t="s">
        <v>1666</v>
      </c>
    </row>
    <row r="115" spans="1:9" ht="12" customHeight="1">
      <c r="A115" s="678" t="s">
        <v>107</v>
      </c>
      <c r="B115" s="678"/>
      <c r="C115" s="678"/>
      <c r="D115" s="678"/>
      <c r="E115" s="678"/>
      <c r="F115" s="678"/>
      <c r="G115" s="678"/>
      <c r="H115" s="679"/>
      <c r="I115" s="970"/>
    </row>
    <row r="116" spans="1:9" ht="12" customHeight="1">
      <c r="A116" s="678" t="s">
        <v>108</v>
      </c>
      <c r="B116" s="678"/>
      <c r="C116" s="678"/>
      <c r="D116" s="678"/>
      <c r="E116" s="678"/>
      <c r="F116" s="678"/>
      <c r="G116" s="678"/>
      <c r="H116" s="679"/>
      <c r="I116" s="970"/>
    </row>
    <row r="117" spans="1:9" ht="12" customHeight="1">
      <c r="A117" s="678" t="s">
        <v>109</v>
      </c>
      <c r="B117" s="678"/>
      <c r="C117" s="678"/>
      <c r="D117" s="678"/>
      <c r="E117" s="678"/>
      <c r="F117" s="678"/>
      <c r="G117" s="678"/>
      <c r="H117" s="679"/>
      <c r="I117" s="970"/>
    </row>
    <row r="118" spans="1:9" ht="12" customHeight="1">
      <c r="A118" s="678" t="s">
        <v>110</v>
      </c>
      <c r="B118" s="678"/>
      <c r="C118" s="678"/>
      <c r="D118" s="678"/>
      <c r="E118" s="678"/>
      <c r="F118" s="678"/>
      <c r="G118" s="678"/>
      <c r="H118" s="679"/>
      <c r="I118" s="970"/>
    </row>
    <row r="119" spans="1:9" ht="24" customHeight="1">
      <c r="A119" s="678" t="s">
        <v>111</v>
      </c>
      <c r="B119" s="678"/>
      <c r="C119" s="678"/>
      <c r="D119" s="678"/>
      <c r="E119" s="678"/>
      <c r="F119" s="678"/>
      <c r="G119" s="678"/>
      <c r="H119" s="679"/>
      <c r="I119" s="970"/>
    </row>
    <row r="120" spans="1:9" s="9" customFormat="1" ht="12">
      <c r="A120" s="11"/>
      <c r="B120" s="12"/>
      <c r="C120" s="12"/>
      <c r="D120" s="12"/>
      <c r="E120" s="12"/>
      <c r="F120" s="12"/>
      <c r="G120" s="12"/>
      <c r="H120" s="13"/>
      <c r="I120" s="14"/>
    </row>
    <row r="125" spans="1:9">
      <c r="A125" s="3" t="s">
        <v>112</v>
      </c>
      <c r="B125" s="3"/>
      <c r="C125" s="7"/>
      <c r="G125" s="3" t="s">
        <v>112</v>
      </c>
    </row>
    <row r="126" spans="1:9">
      <c r="A126" s="3" t="s">
        <v>113</v>
      </c>
      <c r="B126" s="3"/>
      <c r="C126" s="7"/>
      <c r="G126" s="7" t="s">
        <v>114</v>
      </c>
    </row>
    <row r="127" spans="1:9">
      <c r="A127" s="7" t="s">
        <v>115</v>
      </c>
      <c r="B127" s="7"/>
      <c r="C127" s="7"/>
      <c r="G127" s="7" t="s">
        <v>116</v>
      </c>
    </row>
  </sheetData>
  <sheetProtection selectLockedCells="1" selectUnlockedCells="1"/>
  <mergeCells count="116">
    <mergeCell ref="A107:I107"/>
    <mergeCell ref="A108:G108"/>
    <mergeCell ref="H108:H111"/>
    <mergeCell ref="I108:I111"/>
    <mergeCell ref="A109:G109"/>
    <mergeCell ref="A110:G110"/>
    <mergeCell ref="A111:G111"/>
    <mergeCell ref="A113:I113"/>
    <mergeCell ref="A114:G114"/>
    <mergeCell ref="H114:H119"/>
    <mergeCell ref="I114:I119"/>
    <mergeCell ref="A115:G115"/>
    <mergeCell ref="A116:G116"/>
    <mergeCell ref="A117:G117"/>
    <mergeCell ref="A118:G118"/>
    <mergeCell ref="A119:G119"/>
    <mergeCell ref="A96:G96"/>
    <mergeCell ref="H96:H105"/>
    <mergeCell ref="I96:I105"/>
    <mergeCell ref="A97:G97"/>
    <mergeCell ref="A98:G98"/>
    <mergeCell ref="A99:G99"/>
    <mergeCell ref="A100:G100"/>
    <mergeCell ref="A101:G101"/>
    <mergeCell ref="A102:G102"/>
    <mergeCell ref="A103:G103"/>
    <mergeCell ref="A104:G104"/>
    <mergeCell ref="A105:G105"/>
    <mergeCell ref="A86:I86"/>
    <mergeCell ref="A87:G87"/>
    <mergeCell ref="A89:I89"/>
    <mergeCell ref="A91:I91"/>
    <mergeCell ref="A92:G92"/>
    <mergeCell ref="H92:H93"/>
    <mergeCell ref="I92:I93"/>
    <mergeCell ref="A93:G93"/>
    <mergeCell ref="A95:I95"/>
    <mergeCell ref="A77:G77"/>
    <mergeCell ref="H77:H78"/>
    <mergeCell ref="I77:I78"/>
    <mergeCell ref="A78:G78"/>
    <mergeCell ref="A80:I80"/>
    <mergeCell ref="A81:G81"/>
    <mergeCell ref="H81:H84"/>
    <mergeCell ref="I81:I84"/>
    <mergeCell ref="A82:G82"/>
    <mergeCell ref="A83:G83"/>
    <mergeCell ref="A84:G84"/>
    <mergeCell ref="A70:G70"/>
    <mergeCell ref="A71:G71"/>
    <mergeCell ref="A72:G72"/>
    <mergeCell ref="A73:G73"/>
    <mergeCell ref="A74:G74"/>
    <mergeCell ref="A76:I76"/>
    <mergeCell ref="A60:G60"/>
    <mergeCell ref="A62:I62"/>
    <mergeCell ref="A63:G63"/>
    <mergeCell ref="A65:I65"/>
    <mergeCell ref="A66:G66"/>
    <mergeCell ref="H66:H74"/>
    <mergeCell ref="I66:I74"/>
    <mergeCell ref="A67:G67"/>
    <mergeCell ref="A68:G68"/>
    <mergeCell ref="A69:G69"/>
    <mergeCell ref="A54:G54"/>
    <mergeCell ref="A55:G55"/>
    <mergeCell ref="A56:G56"/>
    <mergeCell ref="A57:G57"/>
    <mergeCell ref="A58:G58"/>
    <mergeCell ref="A59:G59"/>
    <mergeCell ref="A45:I45"/>
    <mergeCell ref="A46:G46"/>
    <mergeCell ref="A48:I48"/>
    <mergeCell ref="A49:G49"/>
    <mergeCell ref="H49:H60"/>
    <mergeCell ref="I49:I60"/>
    <mergeCell ref="A50:G50"/>
    <mergeCell ref="A51:G51"/>
    <mergeCell ref="A52:G52"/>
    <mergeCell ref="A53:G53"/>
    <mergeCell ref="A40:G40"/>
    <mergeCell ref="H40:H43"/>
    <mergeCell ref="I40:I43"/>
    <mergeCell ref="A41:G41"/>
    <mergeCell ref="A42:G42"/>
    <mergeCell ref="A43:G43"/>
    <mergeCell ref="A35:I35"/>
    <mergeCell ref="A36:G36"/>
    <mergeCell ref="H36:H37"/>
    <mergeCell ref="I36:I37"/>
    <mergeCell ref="A37:G37"/>
    <mergeCell ref="A39:I39"/>
    <mergeCell ref="A27:I27"/>
    <mergeCell ref="A28:G28"/>
    <mergeCell ref="A30:I30"/>
    <mergeCell ref="A31:I31"/>
    <mergeCell ref="A32:G32"/>
    <mergeCell ref="H32:H33"/>
    <mergeCell ref="I32:I33"/>
    <mergeCell ref="A33:G33"/>
    <mergeCell ref="A19:G19"/>
    <mergeCell ref="A20:G20"/>
    <mergeCell ref="A21:G21"/>
    <mergeCell ref="A22:G22"/>
    <mergeCell ref="A24:I24"/>
    <mergeCell ref="A25:G25"/>
    <mergeCell ref="A11:G11"/>
    <mergeCell ref="A12:I12"/>
    <mergeCell ref="A13:I13"/>
    <mergeCell ref="A14:G14"/>
    <mergeCell ref="H14:H22"/>
    <mergeCell ref="I14:I22"/>
    <mergeCell ref="A15:G15"/>
    <mergeCell ref="A16:G16"/>
    <mergeCell ref="A17:G17"/>
    <mergeCell ref="A18:G18"/>
  </mergeCells>
  <hyperlinks>
    <hyperlink ref="H14" location="'A1'!A1" display="Anexo 1"/>
    <hyperlink ref="H25" location="'A2'!A1" display="Anexo 2"/>
    <hyperlink ref="H28" location="'A3'!A1" display="Anexo 3"/>
    <hyperlink ref="H32" location="'A4'!A1" display="Anexo 4"/>
    <hyperlink ref="H36" location="'A5'!A1" display="Anexo 5"/>
    <hyperlink ref="H40" location="'A6'!A1" display="Anexo 6"/>
    <hyperlink ref="H46" location="'A7'!A1" display="Anexo 7"/>
    <hyperlink ref="H49" location="'A8'!A1" display="Anexo 8"/>
    <hyperlink ref="H63" location="'A9'!A1" display="Anexo 9"/>
    <hyperlink ref="H66" location="'A10'!A1" display="Anexo 10"/>
    <hyperlink ref="H77" location="'A11'!A1" display="Anexo 11"/>
    <hyperlink ref="H81" location="'A12'!A1" display="Anexo 12"/>
    <hyperlink ref="H87" location="'A13'!A1" display="Anexo 13"/>
    <hyperlink ref="H92" location="'A14'!A1" display="Anexo 14"/>
    <hyperlink ref="H96" location="'A15'!A1" display="Anexo 15"/>
    <hyperlink ref="H108" location="'A16'!A1" display="Anexo 16"/>
    <hyperlink ref="H114" location="'A17'!A1" display="Anexo 17"/>
  </hyperlinks>
  <pageMargins left="0.39374999999999999" right="0.39374999999999999" top="0.39374999999999999" bottom="0.39374999999999999" header="0.51180555555555551" footer="0.51180555555555551"/>
  <pageSetup paperSize="9" scale="6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0"/>
  <sheetViews>
    <sheetView workbookViewId="0">
      <selection activeCell="D29" sqref="D29:F29"/>
    </sheetView>
  </sheetViews>
  <sheetFormatPr baseColWidth="10" defaultColWidth="10.88671875" defaultRowHeight="11.4"/>
  <cols>
    <col min="1" max="2" width="13.88671875" style="1" customWidth="1"/>
    <col min="3" max="3" width="14.44140625" style="1" customWidth="1"/>
    <col min="4" max="4" width="13.88671875" style="1" customWidth="1"/>
    <col min="5" max="5" width="12.6640625" style="1" customWidth="1"/>
    <col min="6" max="6" width="14.44140625" style="1" customWidth="1"/>
    <col min="7" max="9" width="13.6640625" style="1" customWidth="1"/>
    <col min="10" max="10" width="11.5546875" style="1" customWidth="1"/>
    <col min="11" max="16384" width="10.88671875" style="1"/>
  </cols>
  <sheetData>
    <row r="1" spans="1:9" ht="12">
      <c r="A1" s="3" t="s">
        <v>117</v>
      </c>
      <c r="B1" s="3"/>
      <c r="C1" s="3"/>
      <c r="D1" s="3"/>
      <c r="E1" s="3"/>
      <c r="F1" s="3"/>
      <c r="G1" s="3"/>
      <c r="I1" s="18" t="s">
        <v>118</v>
      </c>
    </row>
    <row r="2" spans="1:9" ht="12">
      <c r="A2" s="4"/>
      <c r="B2" s="5"/>
      <c r="C2" s="5"/>
      <c r="D2" s="5"/>
      <c r="E2" s="5"/>
      <c r="F2" s="5"/>
      <c r="G2" s="5"/>
    </row>
    <row r="3" spans="1:9" ht="12">
      <c r="A3" s="3" t="s">
        <v>1</v>
      </c>
      <c r="C3" s="6" t="str">
        <f>+Índice_Anexos_ICT!C3</f>
        <v>SERVICIOS DE SEGURIDAD ARMILED CIA. LTDA</v>
      </c>
    </row>
    <row r="4" spans="1:9" ht="12">
      <c r="A4" s="3" t="s">
        <v>2</v>
      </c>
      <c r="C4" s="460">
        <f>+Índice_Anexos_ICT!C4</f>
        <v>1791400593001</v>
      </c>
    </row>
    <row r="5" spans="1:9" ht="12">
      <c r="A5" s="3" t="s">
        <v>3</v>
      </c>
      <c r="C5" s="6">
        <f>+Índice_Anexos_ICT!C5</f>
        <v>2019</v>
      </c>
    </row>
    <row r="6" spans="1:9" ht="12">
      <c r="A6" s="4"/>
      <c r="B6" s="5"/>
      <c r="C6" s="5"/>
      <c r="D6" s="5"/>
      <c r="E6" s="5"/>
      <c r="F6" s="5"/>
      <c r="G6" s="5"/>
    </row>
    <row r="7" spans="1:9" ht="12">
      <c r="A7" s="4"/>
      <c r="B7" s="5"/>
      <c r="C7" s="5"/>
      <c r="D7" s="5"/>
      <c r="E7" s="5"/>
      <c r="F7" s="5"/>
      <c r="G7" s="5"/>
    </row>
    <row r="8" spans="1:9" ht="12">
      <c r="A8" s="3" t="s">
        <v>119</v>
      </c>
      <c r="B8" s="3"/>
      <c r="C8" s="3"/>
      <c r="D8" s="3"/>
      <c r="E8" s="3"/>
      <c r="F8" s="3"/>
      <c r="G8" s="3"/>
    </row>
    <row r="9" spans="1:9" ht="12">
      <c r="A9" s="5" t="s">
        <v>9</v>
      </c>
      <c r="B9" s="3"/>
      <c r="C9" s="3"/>
      <c r="D9" s="3"/>
      <c r="E9" s="3"/>
      <c r="F9" s="3"/>
      <c r="G9" s="3"/>
    </row>
    <row r="10" spans="1:9" ht="12">
      <c r="A10" s="3"/>
      <c r="B10" s="3"/>
      <c r="C10" s="3"/>
      <c r="D10" s="3"/>
      <c r="E10" s="3"/>
      <c r="F10" s="3"/>
      <c r="G10" s="3"/>
    </row>
    <row r="11" spans="1:9" ht="12">
      <c r="A11" s="3" t="s">
        <v>10</v>
      </c>
    </row>
    <row r="12" spans="1:9" s="4" customFormat="1" ht="12">
      <c r="A12" s="3"/>
      <c r="B12" s="3"/>
      <c r="C12" s="3"/>
    </row>
    <row r="13" spans="1:9" s="19" customFormat="1" ht="12.75" customHeight="1">
      <c r="A13" s="675" t="s">
        <v>120</v>
      </c>
      <c r="B13" s="675"/>
      <c r="C13" s="675"/>
      <c r="D13" s="675" t="s">
        <v>121</v>
      </c>
      <c r="E13" s="675"/>
      <c r="F13" s="675"/>
      <c r="G13" s="675" t="s">
        <v>122</v>
      </c>
      <c r="H13" s="675"/>
      <c r="I13" s="675"/>
    </row>
    <row r="14" spans="1:9" s="21" customFormat="1" ht="16.5" customHeight="1">
      <c r="A14" s="684" t="s">
        <v>123</v>
      </c>
      <c r="B14" s="684"/>
      <c r="C14" s="684"/>
      <c r="D14" s="685" t="s">
        <v>1030</v>
      </c>
      <c r="E14" s="685"/>
      <c r="F14" s="685"/>
      <c r="G14" s="685"/>
      <c r="H14" s="685"/>
      <c r="I14" s="685"/>
    </row>
    <row r="15" spans="1:9" s="21" customFormat="1" ht="16.5" customHeight="1">
      <c r="A15" s="684" t="s">
        <v>124</v>
      </c>
      <c r="B15" s="684"/>
      <c r="C15" s="684"/>
      <c r="D15" s="685" t="s">
        <v>1031</v>
      </c>
      <c r="E15" s="685"/>
      <c r="F15" s="685"/>
      <c r="G15" s="685"/>
      <c r="H15" s="685"/>
      <c r="I15" s="685"/>
    </row>
    <row r="16" spans="1:9" s="21" customFormat="1" ht="16.5" customHeight="1">
      <c r="A16" s="684" t="s">
        <v>125</v>
      </c>
      <c r="B16" s="684"/>
      <c r="C16" s="684"/>
      <c r="D16" s="686">
        <v>35928</v>
      </c>
      <c r="E16" s="687"/>
      <c r="F16" s="687"/>
      <c r="G16" s="687"/>
      <c r="H16" s="687"/>
      <c r="I16" s="688"/>
    </row>
    <row r="17" spans="1:9" s="21" customFormat="1" ht="16.5" customHeight="1">
      <c r="A17" s="684" t="s">
        <v>126</v>
      </c>
      <c r="B17" s="684"/>
      <c r="C17" s="684"/>
      <c r="D17" s="689">
        <v>1791400593001</v>
      </c>
      <c r="E17" s="689"/>
      <c r="F17" s="689"/>
      <c r="G17" s="689"/>
      <c r="H17" s="689"/>
      <c r="I17" s="689"/>
    </row>
    <row r="18" spans="1:9" s="21" customFormat="1" ht="16.5" customHeight="1">
      <c r="A18" s="684" t="s">
        <v>127</v>
      </c>
      <c r="B18" s="684"/>
      <c r="C18" s="684"/>
      <c r="D18" s="685" t="s">
        <v>1032</v>
      </c>
      <c r="E18" s="685"/>
      <c r="F18" s="685"/>
      <c r="G18" s="685"/>
      <c r="H18" s="685"/>
      <c r="I18" s="685"/>
    </row>
    <row r="19" spans="1:9" s="21" customFormat="1" ht="28.5" customHeight="1">
      <c r="A19" s="684" t="s">
        <v>128</v>
      </c>
      <c r="B19" s="684"/>
      <c r="C19" s="684"/>
      <c r="D19" s="685" t="s">
        <v>1033</v>
      </c>
      <c r="E19" s="685"/>
      <c r="F19" s="685"/>
      <c r="G19" s="685" t="s">
        <v>1033</v>
      </c>
      <c r="H19" s="685"/>
      <c r="I19" s="685"/>
    </row>
    <row r="20" spans="1:9" s="21" customFormat="1" ht="16.5" customHeight="1">
      <c r="A20" s="684" t="s">
        <v>129</v>
      </c>
      <c r="B20" s="684"/>
      <c r="C20" s="684"/>
      <c r="D20" s="685" t="s">
        <v>1034</v>
      </c>
      <c r="E20" s="685"/>
      <c r="F20" s="685"/>
      <c r="G20" s="685" t="s">
        <v>1034</v>
      </c>
      <c r="H20" s="685"/>
      <c r="I20" s="685"/>
    </row>
    <row r="21" spans="1:9" s="21" customFormat="1" ht="16.5" customHeight="1">
      <c r="A21" s="684" t="s">
        <v>130</v>
      </c>
      <c r="B21" s="684"/>
      <c r="C21" s="684"/>
      <c r="D21" s="690" t="s">
        <v>1035</v>
      </c>
      <c r="E21" s="690"/>
      <c r="F21" s="690"/>
      <c r="G21" s="690" t="s">
        <v>1035</v>
      </c>
      <c r="H21" s="690"/>
      <c r="I21" s="690"/>
    </row>
    <row r="22" spans="1:9" s="24" customFormat="1" ht="12">
      <c r="A22" s="22"/>
      <c r="B22" s="22"/>
      <c r="C22" s="22"/>
      <c r="D22" s="23"/>
      <c r="E22" s="23"/>
      <c r="F22" s="23"/>
      <c r="G22" s="23"/>
    </row>
    <row r="23" spans="1:9" ht="12">
      <c r="A23" s="3" t="s">
        <v>13</v>
      </c>
    </row>
    <row r="24" spans="1:9">
      <c r="A24" s="4"/>
    </row>
    <row r="25" spans="1:9" s="21" customFormat="1" ht="12" customHeight="1">
      <c r="A25" s="675" t="s">
        <v>120</v>
      </c>
      <c r="B25" s="675"/>
      <c r="C25" s="675"/>
      <c r="D25" s="675" t="s">
        <v>121</v>
      </c>
      <c r="E25" s="675"/>
      <c r="F25" s="675"/>
      <c r="G25" s="675" t="s">
        <v>122</v>
      </c>
      <c r="H25" s="675"/>
      <c r="I25" s="675"/>
    </row>
    <row r="26" spans="1:9" s="21" customFormat="1" ht="25.5" customHeight="1">
      <c r="A26" s="684" t="s">
        <v>131</v>
      </c>
      <c r="B26" s="684"/>
      <c r="C26" s="684"/>
      <c r="D26" s="690" t="s">
        <v>1036</v>
      </c>
      <c r="E26" s="690"/>
      <c r="F26" s="690"/>
      <c r="G26" s="690" t="s">
        <v>1036</v>
      </c>
      <c r="H26" s="690"/>
      <c r="I26" s="690"/>
    </row>
    <row r="27" spans="1:9" s="21" customFormat="1" ht="16.5" customHeight="1">
      <c r="A27" s="684" t="s">
        <v>132</v>
      </c>
      <c r="B27" s="684"/>
      <c r="C27" s="684"/>
      <c r="D27" s="685" t="s">
        <v>1037</v>
      </c>
      <c r="E27" s="685"/>
      <c r="F27" s="685"/>
      <c r="G27" s="685" t="s">
        <v>1037</v>
      </c>
      <c r="H27" s="685"/>
      <c r="I27" s="685"/>
    </row>
    <row r="28" spans="1:9" s="21" customFormat="1" ht="16.5" customHeight="1">
      <c r="A28" s="684" t="s">
        <v>133</v>
      </c>
      <c r="B28" s="684"/>
      <c r="C28" s="684"/>
      <c r="D28" s="685" t="s">
        <v>1038</v>
      </c>
      <c r="E28" s="685"/>
      <c r="F28" s="685"/>
      <c r="G28" s="685" t="s">
        <v>1038</v>
      </c>
      <c r="H28" s="685"/>
      <c r="I28" s="685"/>
    </row>
    <row r="29" spans="1:9" s="21" customFormat="1" ht="16.5" customHeight="1">
      <c r="A29" s="684" t="s">
        <v>130</v>
      </c>
      <c r="B29" s="684"/>
      <c r="C29" s="684"/>
      <c r="D29" s="690" t="s">
        <v>1035</v>
      </c>
      <c r="E29" s="690"/>
      <c r="F29" s="690"/>
      <c r="G29" s="690" t="s">
        <v>1035</v>
      </c>
      <c r="H29" s="690"/>
      <c r="I29" s="690"/>
    </row>
    <row r="30" spans="1:9">
      <c r="A30" s="4"/>
    </row>
    <row r="31" spans="1:9" ht="12">
      <c r="A31" s="3" t="s">
        <v>14</v>
      </c>
    </row>
    <row r="32" spans="1:9">
      <c r="A32" s="4"/>
    </row>
    <row r="33" spans="1:9" ht="12" customHeight="1">
      <c r="A33" s="675" t="s">
        <v>120</v>
      </c>
      <c r="B33" s="675"/>
      <c r="C33" s="675"/>
      <c r="D33" s="675" t="s">
        <v>121</v>
      </c>
      <c r="E33" s="675"/>
      <c r="F33" s="675"/>
      <c r="G33" s="675" t="s">
        <v>122</v>
      </c>
      <c r="H33" s="675"/>
      <c r="I33" s="675"/>
    </row>
    <row r="34" spans="1:9" ht="16.5" customHeight="1">
      <c r="A34" s="684" t="s">
        <v>134</v>
      </c>
      <c r="B34" s="684"/>
      <c r="C34" s="684"/>
      <c r="D34" s="691" t="s">
        <v>1039</v>
      </c>
      <c r="E34" s="691"/>
      <c r="F34" s="691"/>
      <c r="G34" s="691" t="s">
        <v>1039</v>
      </c>
      <c r="H34" s="691"/>
      <c r="I34" s="691"/>
    </row>
    <row r="35" spans="1:9" ht="16.5" customHeight="1">
      <c r="A35" s="684" t="s">
        <v>132</v>
      </c>
      <c r="B35" s="684"/>
      <c r="C35" s="684"/>
      <c r="D35" s="691" t="s">
        <v>1039</v>
      </c>
      <c r="E35" s="691"/>
      <c r="F35" s="691"/>
      <c r="G35" s="691" t="s">
        <v>1039</v>
      </c>
      <c r="H35" s="691"/>
      <c r="I35" s="691"/>
    </row>
    <row r="36" spans="1:9" ht="16.5" customHeight="1">
      <c r="A36" s="684" t="s">
        <v>133</v>
      </c>
      <c r="B36" s="684"/>
      <c r="C36" s="684"/>
      <c r="D36" s="691" t="s">
        <v>1039</v>
      </c>
      <c r="E36" s="691"/>
      <c r="F36" s="691"/>
      <c r="G36" s="691" t="s">
        <v>1039</v>
      </c>
      <c r="H36" s="691"/>
      <c r="I36" s="691"/>
    </row>
    <row r="37" spans="1:9" ht="16.5" customHeight="1">
      <c r="A37" s="684" t="s">
        <v>130</v>
      </c>
      <c r="B37" s="684"/>
      <c r="C37" s="684"/>
      <c r="D37" s="691" t="s">
        <v>1039</v>
      </c>
      <c r="E37" s="691"/>
      <c r="F37" s="691"/>
      <c r="G37" s="691" t="s">
        <v>1039</v>
      </c>
      <c r="H37" s="691"/>
      <c r="I37" s="691"/>
    </row>
    <row r="38" spans="1:9">
      <c r="A38" s="4"/>
    </row>
    <row r="39" spans="1:9" ht="12">
      <c r="A39" s="25" t="s">
        <v>135</v>
      </c>
      <c r="C39" s="25"/>
      <c r="D39" s="25"/>
      <c r="E39" s="26"/>
      <c r="F39" s="26"/>
      <c r="G39" s="26"/>
    </row>
    <row r="40" spans="1:9">
      <c r="A40" s="4"/>
    </row>
    <row r="41" spans="1:9" s="21" customFormat="1" ht="12" customHeight="1">
      <c r="A41" s="675" t="s">
        <v>120</v>
      </c>
      <c r="B41" s="675"/>
      <c r="C41" s="675"/>
      <c r="D41" s="675" t="s">
        <v>121</v>
      </c>
      <c r="E41" s="675"/>
      <c r="F41" s="675"/>
      <c r="G41" s="675" t="s">
        <v>122</v>
      </c>
      <c r="H41" s="675"/>
      <c r="I41" s="675"/>
    </row>
    <row r="42" spans="1:9" s="21" customFormat="1" ht="16.5" customHeight="1">
      <c r="A42" s="684" t="s">
        <v>134</v>
      </c>
      <c r="B42" s="684"/>
      <c r="C42" s="684"/>
      <c r="D42" s="689">
        <v>1714348651001</v>
      </c>
      <c r="E42" s="689"/>
      <c r="F42" s="689"/>
      <c r="G42" s="689">
        <v>1706463864001</v>
      </c>
      <c r="H42" s="689"/>
      <c r="I42" s="689"/>
    </row>
    <row r="43" spans="1:9" s="21" customFormat="1" ht="16.5" customHeight="1">
      <c r="A43" s="684" t="s">
        <v>132</v>
      </c>
      <c r="B43" s="684"/>
      <c r="C43" s="684"/>
      <c r="D43" s="685" t="s">
        <v>1042</v>
      </c>
      <c r="E43" s="685"/>
      <c r="F43" s="685"/>
      <c r="G43" s="685" t="s">
        <v>1040</v>
      </c>
      <c r="H43" s="685"/>
      <c r="I43" s="685"/>
    </row>
    <row r="44" spans="1:9" s="21" customFormat="1" ht="27.75" customHeight="1">
      <c r="A44" s="684" t="s">
        <v>133</v>
      </c>
      <c r="B44" s="684"/>
      <c r="C44" s="684"/>
      <c r="D44" s="692" t="s">
        <v>1214</v>
      </c>
      <c r="E44" s="692"/>
      <c r="F44" s="692"/>
      <c r="G44" s="693" t="s">
        <v>1041</v>
      </c>
      <c r="H44" s="693"/>
      <c r="I44" s="693"/>
    </row>
    <row r="45" spans="1:9" s="21" customFormat="1" ht="16.5" customHeight="1">
      <c r="A45" s="684" t="s">
        <v>130</v>
      </c>
      <c r="B45" s="684"/>
      <c r="C45" s="684"/>
      <c r="D45" s="694">
        <v>997767882</v>
      </c>
      <c r="E45" s="694"/>
      <c r="F45" s="694"/>
      <c r="G45" s="694">
        <v>998183266</v>
      </c>
      <c r="H45" s="694"/>
      <c r="I45" s="694"/>
    </row>
    <row r="46" spans="1:9">
      <c r="A46" s="4"/>
    </row>
    <row r="47" spans="1:9" ht="12">
      <c r="A47" s="25" t="s">
        <v>1046</v>
      </c>
      <c r="C47" s="25"/>
      <c r="D47" s="25"/>
      <c r="E47" s="26"/>
      <c r="F47" s="26"/>
      <c r="G47" s="26"/>
    </row>
    <row r="48" spans="1:9">
      <c r="A48" s="4"/>
    </row>
    <row r="49" spans="1:9" ht="12" customHeight="1">
      <c r="A49" s="675" t="s">
        <v>120</v>
      </c>
      <c r="B49" s="675"/>
      <c r="C49" s="675"/>
      <c r="D49" s="675" t="s">
        <v>121</v>
      </c>
      <c r="E49" s="675"/>
      <c r="F49" s="675"/>
      <c r="G49" s="675" t="s">
        <v>122</v>
      </c>
      <c r="H49" s="675"/>
      <c r="I49" s="675"/>
    </row>
    <row r="50" spans="1:9" ht="16.5" customHeight="1">
      <c r="A50" s="684" t="s">
        <v>134</v>
      </c>
      <c r="B50" s="684"/>
      <c r="C50" s="684"/>
      <c r="D50" s="696">
        <v>1792209811001</v>
      </c>
      <c r="E50" s="696"/>
      <c r="F50" s="696"/>
      <c r="G50" s="696">
        <v>1792342996001</v>
      </c>
      <c r="H50" s="696"/>
      <c r="I50" s="696"/>
    </row>
    <row r="51" spans="1:9" ht="16.5" customHeight="1">
      <c r="A51" s="684" t="s">
        <v>132</v>
      </c>
      <c r="B51" s="684"/>
      <c r="C51" s="684"/>
      <c r="D51" s="692" t="s">
        <v>1530</v>
      </c>
      <c r="E51" s="692"/>
      <c r="F51" s="692"/>
      <c r="G51" s="695" t="s">
        <v>1049</v>
      </c>
      <c r="H51" s="695"/>
      <c r="I51" s="695"/>
    </row>
    <row r="52" spans="1:9" ht="16.5" customHeight="1">
      <c r="A52" s="684" t="s">
        <v>133</v>
      </c>
      <c r="B52" s="684"/>
      <c r="C52" s="684"/>
      <c r="D52" s="692" t="s">
        <v>1531</v>
      </c>
      <c r="E52" s="692"/>
      <c r="F52" s="692"/>
      <c r="G52" s="695" t="s">
        <v>1050</v>
      </c>
      <c r="H52" s="695"/>
      <c r="I52" s="695"/>
    </row>
    <row r="53" spans="1:9" ht="21" customHeight="1">
      <c r="A53" s="684" t="s">
        <v>130</v>
      </c>
      <c r="B53" s="684"/>
      <c r="C53" s="684"/>
      <c r="D53" s="692" t="s">
        <v>1532</v>
      </c>
      <c r="E53" s="692"/>
      <c r="F53" s="692"/>
      <c r="G53" s="695" t="s">
        <v>1051</v>
      </c>
      <c r="H53" s="695"/>
      <c r="I53" s="695"/>
    </row>
    <row r="54" spans="1:9" ht="12">
      <c r="A54" s="27"/>
      <c r="B54" s="27"/>
      <c r="C54" s="27"/>
      <c r="D54" s="19"/>
      <c r="E54" s="19"/>
      <c r="F54" s="19"/>
      <c r="G54" s="19"/>
      <c r="H54" s="19"/>
      <c r="I54" s="19"/>
    </row>
    <row r="55" spans="1:9" ht="12">
      <c r="A55" s="25" t="s">
        <v>17</v>
      </c>
      <c r="C55" s="25"/>
      <c r="D55" s="25"/>
      <c r="E55" s="26"/>
      <c r="F55" s="26"/>
      <c r="G55" s="26"/>
    </row>
    <row r="56" spans="1:9">
      <c r="A56" s="4"/>
    </row>
    <row r="57" spans="1:9" ht="12" customHeight="1">
      <c r="A57" s="675" t="s">
        <v>120</v>
      </c>
      <c r="B57" s="675"/>
      <c r="C57" s="675"/>
      <c r="D57" s="675" t="s">
        <v>121</v>
      </c>
      <c r="E57" s="675"/>
      <c r="F57" s="675"/>
      <c r="G57" s="675" t="s">
        <v>122</v>
      </c>
      <c r="H57" s="675"/>
      <c r="I57" s="675"/>
    </row>
    <row r="58" spans="1:9" ht="16.5" customHeight="1">
      <c r="A58" s="684" t="s">
        <v>134</v>
      </c>
      <c r="B58" s="684"/>
      <c r="C58" s="684"/>
      <c r="D58" s="691" t="s">
        <v>1039</v>
      </c>
      <c r="E58" s="691"/>
      <c r="F58" s="691"/>
      <c r="G58" s="696">
        <v>1723129597001</v>
      </c>
      <c r="H58" s="696"/>
      <c r="I58" s="696"/>
    </row>
    <row r="59" spans="1:9" ht="16.5" customHeight="1">
      <c r="A59" s="684" t="s">
        <v>132</v>
      </c>
      <c r="B59" s="684"/>
      <c r="C59" s="684"/>
      <c r="D59" s="691" t="s">
        <v>1039</v>
      </c>
      <c r="E59" s="691"/>
      <c r="F59" s="691"/>
      <c r="G59" s="697" t="s">
        <v>1047</v>
      </c>
      <c r="H59" s="697"/>
      <c r="I59" s="697"/>
    </row>
    <row r="60" spans="1:9" ht="16.5" customHeight="1">
      <c r="A60" s="684" t="s">
        <v>133</v>
      </c>
      <c r="B60" s="684"/>
      <c r="C60" s="684"/>
      <c r="D60" s="691" t="s">
        <v>1039</v>
      </c>
      <c r="E60" s="691"/>
      <c r="F60" s="691"/>
      <c r="G60" s="697" t="s">
        <v>1048</v>
      </c>
      <c r="H60" s="697"/>
      <c r="I60" s="697"/>
    </row>
    <row r="61" spans="1:9" ht="16.5" customHeight="1">
      <c r="A61" s="684" t="s">
        <v>130</v>
      </c>
      <c r="B61" s="684"/>
      <c r="C61" s="684"/>
      <c r="D61" s="691" t="s">
        <v>1039</v>
      </c>
      <c r="E61" s="691"/>
      <c r="F61" s="691"/>
      <c r="G61" s="694">
        <v>980342781</v>
      </c>
      <c r="H61" s="694"/>
      <c r="I61" s="694"/>
    </row>
    <row r="62" spans="1:9" ht="12">
      <c r="A62" s="27"/>
      <c r="B62" s="27"/>
      <c r="C62" s="27"/>
      <c r="D62" s="19"/>
      <c r="E62" s="19"/>
      <c r="F62" s="19"/>
      <c r="G62" s="19"/>
      <c r="H62" s="19"/>
      <c r="I62" s="19"/>
    </row>
    <row r="63" spans="1:9" ht="12">
      <c r="A63" s="3" t="s">
        <v>18</v>
      </c>
    </row>
    <row r="64" spans="1:9">
      <c r="A64" s="4"/>
    </row>
    <row r="65" spans="1:9" ht="12" customHeight="1">
      <c r="A65" s="675" t="s">
        <v>120</v>
      </c>
      <c r="B65" s="675"/>
      <c r="C65" s="675"/>
      <c r="D65" s="675" t="s">
        <v>121</v>
      </c>
      <c r="E65" s="675"/>
      <c r="F65" s="675"/>
      <c r="G65" s="675" t="s">
        <v>122</v>
      </c>
      <c r="H65" s="675"/>
      <c r="I65" s="675"/>
    </row>
    <row r="66" spans="1:9" ht="16.5" customHeight="1">
      <c r="A66" s="684" t="s">
        <v>134</v>
      </c>
      <c r="B66" s="684"/>
      <c r="C66" s="684"/>
      <c r="D66" s="691" t="s">
        <v>1039</v>
      </c>
      <c r="E66" s="691"/>
      <c r="F66" s="691"/>
      <c r="G66" s="691" t="s">
        <v>1039</v>
      </c>
      <c r="H66" s="691"/>
      <c r="I66" s="691"/>
    </row>
    <row r="67" spans="1:9" ht="16.5" customHeight="1">
      <c r="A67" s="684" t="s">
        <v>132</v>
      </c>
      <c r="B67" s="684"/>
      <c r="C67" s="684"/>
      <c r="D67" s="691" t="s">
        <v>1039</v>
      </c>
      <c r="E67" s="691"/>
      <c r="F67" s="691"/>
      <c r="G67" s="691" t="s">
        <v>1039</v>
      </c>
      <c r="H67" s="691"/>
      <c r="I67" s="691"/>
    </row>
    <row r="68" spans="1:9" ht="16.5" customHeight="1">
      <c r="A68" s="684" t="s">
        <v>133</v>
      </c>
      <c r="B68" s="684"/>
      <c r="C68" s="684"/>
      <c r="D68" s="691" t="s">
        <v>1039</v>
      </c>
      <c r="E68" s="691"/>
      <c r="F68" s="691"/>
      <c r="G68" s="691" t="s">
        <v>1039</v>
      </c>
      <c r="H68" s="691"/>
      <c r="I68" s="691"/>
    </row>
    <row r="69" spans="1:9" ht="16.5" customHeight="1">
      <c r="A69" s="684" t="s">
        <v>130</v>
      </c>
      <c r="B69" s="684"/>
      <c r="C69" s="684"/>
      <c r="D69" s="691" t="s">
        <v>1039</v>
      </c>
      <c r="E69" s="691"/>
      <c r="F69" s="691"/>
      <c r="G69" s="691" t="s">
        <v>1039</v>
      </c>
      <c r="H69" s="691"/>
      <c r="I69" s="691"/>
    </row>
    <row r="70" spans="1:9">
      <c r="A70" s="4"/>
    </row>
    <row r="71" spans="1:9" ht="12">
      <c r="A71" s="25" t="s">
        <v>19</v>
      </c>
      <c r="C71" s="25"/>
      <c r="D71" s="25"/>
      <c r="E71" s="26"/>
      <c r="F71" s="26"/>
      <c r="G71" s="26"/>
    </row>
    <row r="72" spans="1:9">
      <c r="A72" s="4"/>
    </row>
    <row r="73" spans="1:9" ht="12" customHeight="1">
      <c r="A73" s="675" t="s">
        <v>120</v>
      </c>
      <c r="B73" s="675"/>
      <c r="C73" s="675"/>
      <c r="D73" s="675" t="s">
        <v>121</v>
      </c>
      <c r="E73" s="675"/>
      <c r="F73" s="675"/>
      <c r="G73" s="675" t="s">
        <v>122</v>
      </c>
      <c r="H73" s="675"/>
      <c r="I73" s="675"/>
    </row>
    <row r="74" spans="1:9" ht="16.5" customHeight="1">
      <c r="A74" s="684" t="s">
        <v>134</v>
      </c>
      <c r="B74" s="684"/>
      <c r="C74" s="684"/>
      <c r="D74" s="691" t="s">
        <v>1039</v>
      </c>
      <c r="E74" s="691"/>
      <c r="F74" s="691"/>
      <c r="G74" s="691" t="s">
        <v>1039</v>
      </c>
      <c r="H74" s="691"/>
      <c r="I74" s="691"/>
    </row>
    <row r="75" spans="1:9" ht="16.5" customHeight="1">
      <c r="A75" s="684" t="s">
        <v>132</v>
      </c>
      <c r="B75" s="684"/>
      <c r="C75" s="684"/>
      <c r="D75" s="691" t="s">
        <v>1039</v>
      </c>
      <c r="E75" s="691"/>
      <c r="F75" s="691"/>
      <c r="G75" s="691" t="s">
        <v>1039</v>
      </c>
      <c r="H75" s="691"/>
      <c r="I75" s="691"/>
    </row>
    <row r="76" spans="1:9" ht="16.5" customHeight="1">
      <c r="A76" s="684" t="s">
        <v>133</v>
      </c>
      <c r="B76" s="684"/>
      <c r="C76" s="684"/>
      <c r="D76" s="691" t="s">
        <v>1039</v>
      </c>
      <c r="E76" s="691"/>
      <c r="F76" s="691"/>
      <c r="G76" s="691" t="s">
        <v>1039</v>
      </c>
      <c r="H76" s="691"/>
      <c r="I76" s="691"/>
    </row>
    <row r="77" spans="1:9" ht="16.5" customHeight="1">
      <c r="A77" s="684" t="s">
        <v>130</v>
      </c>
      <c r="B77" s="684"/>
      <c r="C77" s="684"/>
      <c r="D77" s="691" t="s">
        <v>1039</v>
      </c>
      <c r="E77" s="691"/>
      <c r="F77" s="691"/>
      <c r="G77" s="691" t="s">
        <v>1039</v>
      </c>
      <c r="H77" s="691"/>
      <c r="I77" s="691"/>
    </row>
    <row r="79" spans="1:9" ht="12">
      <c r="A79" s="25" t="s">
        <v>20</v>
      </c>
      <c r="C79" s="25"/>
      <c r="D79" s="25"/>
      <c r="E79" s="26"/>
      <c r="F79" s="26"/>
      <c r="G79" s="26"/>
    </row>
    <row r="80" spans="1:9">
      <c r="A80" s="4"/>
    </row>
    <row r="81" spans="1:9" s="21" customFormat="1" ht="12" customHeight="1">
      <c r="A81" s="675" t="s">
        <v>120</v>
      </c>
      <c r="B81" s="675"/>
      <c r="C81" s="675"/>
      <c r="D81" s="675" t="s">
        <v>121</v>
      </c>
      <c r="E81" s="675"/>
      <c r="F81" s="675"/>
      <c r="G81" s="675" t="s">
        <v>122</v>
      </c>
      <c r="H81" s="675"/>
      <c r="I81" s="675"/>
    </row>
    <row r="82" spans="1:9" s="21" customFormat="1" ht="16.5" customHeight="1">
      <c r="A82" s="684" t="s">
        <v>134</v>
      </c>
      <c r="B82" s="684"/>
      <c r="C82" s="684"/>
      <c r="D82" s="696">
        <v>1719985838001</v>
      </c>
      <c r="E82" s="696"/>
      <c r="F82" s="696"/>
      <c r="G82" s="696">
        <v>1719985838001</v>
      </c>
      <c r="H82" s="696"/>
      <c r="I82" s="696"/>
    </row>
    <row r="83" spans="1:9" s="21" customFormat="1" ht="16.5" customHeight="1">
      <c r="A83" s="684" t="s">
        <v>132</v>
      </c>
      <c r="B83" s="684"/>
      <c r="C83" s="684"/>
      <c r="D83" s="698" t="s">
        <v>1043</v>
      </c>
      <c r="E83" s="698"/>
      <c r="F83" s="698"/>
      <c r="G83" s="698" t="s">
        <v>1043</v>
      </c>
      <c r="H83" s="698"/>
      <c r="I83" s="698"/>
    </row>
    <row r="84" spans="1:9" s="21" customFormat="1" ht="16.5" customHeight="1">
      <c r="A84" s="684" t="s">
        <v>136</v>
      </c>
      <c r="B84" s="684"/>
      <c r="C84" s="684"/>
      <c r="D84" s="698" t="s">
        <v>1044</v>
      </c>
      <c r="E84" s="698"/>
      <c r="F84" s="698"/>
      <c r="G84" s="698" t="s">
        <v>1044</v>
      </c>
      <c r="H84" s="698"/>
      <c r="I84" s="698"/>
    </row>
    <row r="85" spans="1:9" s="21" customFormat="1" ht="16.5" customHeight="1">
      <c r="A85" s="684" t="s">
        <v>133</v>
      </c>
      <c r="B85" s="684"/>
      <c r="C85" s="684"/>
      <c r="D85" s="698" t="s">
        <v>1045</v>
      </c>
      <c r="E85" s="698"/>
      <c r="F85" s="698"/>
      <c r="G85" s="698" t="s">
        <v>1045</v>
      </c>
      <c r="H85" s="698"/>
      <c r="I85" s="698"/>
    </row>
    <row r="86" spans="1:9" s="21" customFormat="1" ht="16.5" customHeight="1">
      <c r="A86" s="684" t="s">
        <v>130</v>
      </c>
      <c r="B86" s="684"/>
      <c r="C86" s="684"/>
      <c r="D86" s="702">
        <v>996568269</v>
      </c>
      <c r="E86" s="702"/>
      <c r="F86" s="702"/>
      <c r="G86" s="702">
        <v>996568269</v>
      </c>
      <c r="H86" s="702"/>
      <c r="I86" s="702"/>
    </row>
    <row r="89" spans="1:9" ht="12" customHeight="1">
      <c r="A89" s="699" t="s">
        <v>137</v>
      </c>
      <c r="B89" s="699"/>
      <c r="C89" s="699"/>
      <c r="D89" s="699"/>
      <c r="E89" s="699"/>
      <c r="F89" s="699"/>
      <c r="G89" s="699"/>
      <c r="H89" s="699"/>
      <c r="I89" s="699"/>
    </row>
    <row r="90" spans="1:9" ht="25.5" customHeight="1">
      <c r="A90" s="700" t="s">
        <v>138</v>
      </c>
      <c r="B90" s="700"/>
      <c r="C90" s="700"/>
      <c r="D90" s="700"/>
      <c r="E90" s="700"/>
      <c r="F90" s="700"/>
      <c r="G90" s="700"/>
      <c r="H90" s="700"/>
      <c r="I90" s="700"/>
    </row>
    <row r="91" spans="1:9" ht="25.5" customHeight="1">
      <c r="A91" s="701" t="s">
        <v>139</v>
      </c>
      <c r="B91" s="701"/>
      <c r="C91" s="701"/>
      <c r="D91" s="701"/>
      <c r="E91" s="701"/>
      <c r="F91" s="701"/>
      <c r="G91" s="701"/>
      <c r="H91" s="701"/>
      <c r="I91" s="701"/>
    </row>
    <row r="96" spans="1:9">
      <c r="A96" s="4"/>
      <c r="B96" s="4"/>
      <c r="C96" s="4"/>
      <c r="D96" s="4"/>
      <c r="E96" s="4"/>
      <c r="F96" s="4"/>
    </row>
    <row r="97" spans="1:8" ht="12">
      <c r="A97" s="3"/>
      <c r="B97" s="4"/>
      <c r="D97" s="4"/>
      <c r="E97" s="4"/>
      <c r="G97" s="3"/>
      <c r="H97" s="4"/>
    </row>
    <row r="98" spans="1:8" ht="12">
      <c r="A98" s="462" t="s">
        <v>1037</v>
      </c>
      <c r="B98" s="3"/>
      <c r="C98" s="7"/>
      <c r="F98" s="3" t="s">
        <v>1042</v>
      </c>
      <c r="G98" s="7"/>
    </row>
    <row r="99" spans="1:8" ht="12">
      <c r="A99" s="462" t="s">
        <v>1052</v>
      </c>
      <c r="B99" s="3"/>
      <c r="C99" s="7"/>
      <c r="F99" s="7" t="s">
        <v>1055</v>
      </c>
      <c r="G99" s="7"/>
    </row>
    <row r="100" spans="1:8" ht="12">
      <c r="A100" s="463" t="s">
        <v>1053</v>
      </c>
      <c r="B100" s="7"/>
      <c r="C100" s="7"/>
      <c r="F100" s="463" t="s">
        <v>1054</v>
      </c>
    </row>
  </sheetData>
  <sheetProtection selectLockedCells="1" selectUnlockedCells="1"/>
  <mergeCells count="148">
    <mergeCell ref="A89:I89"/>
    <mergeCell ref="A90:I90"/>
    <mergeCell ref="A91:I91"/>
    <mergeCell ref="A85:C85"/>
    <mergeCell ref="D85:F85"/>
    <mergeCell ref="G85:I85"/>
    <mergeCell ref="A86:C86"/>
    <mergeCell ref="D86:F86"/>
    <mergeCell ref="G86:I86"/>
    <mergeCell ref="A83:C83"/>
    <mergeCell ref="D83:F83"/>
    <mergeCell ref="G83:I83"/>
    <mergeCell ref="A84:C84"/>
    <mergeCell ref="D84:F84"/>
    <mergeCell ref="G84:I84"/>
    <mergeCell ref="A81:C81"/>
    <mergeCell ref="D81:F81"/>
    <mergeCell ref="G81:I81"/>
    <mergeCell ref="A82:C82"/>
    <mergeCell ref="D82:F82"/>
    <mergeCell ref="G82:I82"/>
    <mergeCell ref="A76:C76"/>
    <mergeCell ref="D76:F76"/>
    <mergeCell ref="G76:I76"/>
    <mergeCell ref="A77:C77"/>
    <mergeCell ref="D77:F77"/>
    <mergeCell ref="G77:I77"/>
    <mergeCell ref="A74:C74"/>
    <mergeCell ref="D74:F74"/>
    <mergeCell ref="G74:I74"/>
    <mergeCell ref="A75:C75"/>
    <mergeCell ref="D75:F75"/>
    <mergeCell ref="G75:I75"/>
    <mergeCell ref="A69:C69"/>
    <mergeCell ref="D69:F69"/>
    <mergeCell ref="G69:I69"/>
    <mergeCell ref="A73:C73"/>
    <mergeCell ref="D73:F73"/>
    <mergeCell ref="G73:I73"/>
    <mergeCell ref="A67:C67"/>
    <mergeCell ref="D67:F67"/>
    <mergeCell ref="G67:I67"/>
    <mergeCell ref="A68:C68"/>
    <mergeCell ref="D68:F68"/>
    <mergeCell ref="G68:I68"/>
    <mergeCell ref="A65:C65"/>
    <mergeCell ref="D65:F65"/>
    <mergeCell ref="G65:I65"/>
    <mergeCell ref="A66:C66"/>
    <mergeCell ref="D66:F66"/>
    <mergeCell ref="G66:I66"/>
    <mergeCell ref="A60:C60"/>
    <mergeCell ref="D60:F60"/>
    <mergeCell ref="G60:I60"/>
    <mergeCell ref="A61:C61"/>
    <mergeCell ref="D61:F61"/>
    <mergeCell ref="G61:I61"/>
    <mergeCell ref="A58:C58"/>
    <mergeCell ref="D58:F58"/>
    <mergeCell ref="G58:I58"/>
    <mergeCell ref="A59:C59"/>
    <mergeCell ref="D59:F59"/>
    <mergeCell ref="G59:I59"/>
    <mergeCell ref="A53:C53"/>
    <mergeCell ref="D53:F53"/>
    <mergeCell ref="G53:I53"/>
    <mergeCell ref="A57:C57"/>
    <mergeCell ref="D57:F57"/>
    <mergeCell ref="G57:I57"/>
    <mergeCell ref="A51:C51"/>
    <mergeCell ref="D51:F51"/>
    <mergeCell ref="G51:I51"/>
    <mergeCell ref="A52:C52"/>
    <mergeCell ref="D52:F52"/>
    <mergeCell ref="G52:I52"/>
    <mergeCell ref="A49:C49"/>
    <mergeCell ref="D49:F49"/>
    <mergeCell ref="G49:I49"/>
    <mergeCell ref="A50:C50"/>
    <mergeCell ref="D50:F50"/>
    <mergeCell ref="G50:I50"/>
    <mergeCell ref="A44:C44"/>
    <mergeCell ref="D44:F44"/>
    <mergeCell ref="G44:I44"/>
    <mergeCell ref="A45:C45"/>
    <mergeCell ref="D45:F45"/>
    <mergeCell ref="G45:I45"/>
    <mergeCell ref="A42:C42"/>
    <mergeCell ref="D42:F42"/>
    <mergeCell ref="G42:I42"/>
    <mergeCell ref="A43:C43"/>
    <mergeCell ref="D43:F43"/>
    <mergeCell ref="G43:I43"/>
    <mergeCell ref="A37:C37"/>
    <mergeCell ref="D37:F37"/>
    <mergeCell ref="G37:I37"/>
    <mergeCell ref="A41:C41"/>
    <mergeCell ref="D41:F41"/>
    <mergeCell ref="G41:I41"/>
    <mergeCell ref="A35:C35"/>
    <mergeCell ref="D35:F35"/>
    <mergeCell ref="G35:I35"/>
    <mergeCell ref="A36:C36"/>
    <mergeCell ref="D36:F36"/>
    <mergeCell ref="G36:I36"/>
    <mergeCell ref="A33:C33"/>
    <mergeCell ref="D33:F33"/>
    <mergeCell ref="G33:I33"/>
    <mergeCell ref="A34:C34"/>
    <mergeCell ref="D34:F34"/>
    <mergeCell ref="G34:I34"/>
    <mergeCell ref="A28:C28"/>
    <mergeCell ref="D28:F28"/>
    <mergeCell ref="G28:I28"/>
    <mergeCell ref="A29:C29"/>
    <mergeCell ref="D29:F29"/>
    <mergeCell ref="G29:I29"/>
    <mergeCell ref="A27:C27"/>
    <mergeCell ref="D27:F27"/>
    <mergeCell ref="G27:I27"/>
    <mergeCell ref="A21:C21"/>
    <mergeCell ref="D21:F21"/>
    <mergeCell ref="G21:I21"/>
    <mergeCell ref="A25:C25"/>
    <mergeCell ref="D25:F25"/>
    <mergeCell ref="G25:I25"/>
    <mergeCell ref="A20:C20"/>
    <mergeCell ref="D20:F20"/>
    <mergeCell ref="G20:I20"/>
    <mergeCell ref="A16:C16"/>
    <mergeCell ref="A17:C17"/>
    <mergeCell ref="A18:C18"/>
    <mergeCell ref="A26:C26"/>
    <mergeCell ref="D26:F26"/>
    <mergeCell ref="G26:I26"/>
    <mergeCell ref="A13:C13"/>
    <mergeCell ref="D13:F13"/>
    <mergeCell ref="G13:I13"/>
    <mergeCell ref="A14:C14"/>
    <mergeCell ref="A15:C15"/>
    <mergeCell ref="A19:C19"/>
    <mergeCell ref="D19:F19"/>
    <mergeCell ref="G19:I19"/>
    <mergeCell ref="D14:I14"/>
    <mergeCell ref="D15:I15"/>
    <mergeCell ref="D16:I16"/>
    <mergeCell ref="D17:I17"/>
    <mergeCell ref="D18:I18"/>
  </mergeCells>
  <hyperlinks>
    <hyperlink ref="I1" location="Índice_Anexos_ICT!A1" display="Índice"/>
  </hyperlinks>
  <pageMargins left="0.39374999999999999" right="0.39374999999999999" top="0.39374999999999999" bottom="0.39374999999999999" header="0.51180555555555551" footer="0.51180555555555551"/>
  <pageSetup paperSize="9" scale="75"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2"/>
  <sheetViews>
    <sheetView topLeftCell="A16" workbookViewId="0">
      <selection activeCell="A22" sqref="A22:G22"/>
    </sheetView>
  </sheetViews>
  <sheetFormatPr baseColWidth="10" defaultColWidth="8.88671875" defaultRowHeight="13.2"/>
  <cols>
    <col min="1" max="4" width="18.6640625" style="1" customWidth="1"/>
    <col min="5" max="5" width="11.5546875" style="1" customWidth="1"/>
    <col min="6" max="6" width="17.109375" style="1" customWidth="1"/>
    <col min="7" max="7" width="14" style="1" customWidth="1"/>
    <col min="8" max="9" width="18.33203125" style="1" customWidth="1"/>
    <col min="10" max="16384" width="8.88671875" style="2"/>
  </cols>
  <sheetData>
    <row r="1" spans="1:9">
      <c r="A1" s="3" t="s">
        <v>117</v>
      </c>
      <c r="B1" s="3"/>
      <c r="C1" s="3"/>
      <c r="G1" s="28" t="s">
        <v>118</v>
      </c>
    </row>
    <row r="2" spans="1:9">
      <c r="A2" s="4"/>
      <c r="B2" s="5"/>
      <c r="C2" s="5"/>
    </row>
    <row r="3" spans="1:9">
      <c r="A3" s="3" t="s">
        <v>1</v>
      </c>
      <c r="C3" s="6" t="str">
        <f>+Índice_Anexos_ICT!C3</f>
        <v>SERVICIOS DE SEGURIDAD ARMILED CIA. LTDA</v>
      </c>
    </row>
    <row r="4" spans="1:9">
      <c r="A4" s="3" t="s">
        <v>2</v>
      </c>
      <c r="C4" s="461">
        <f>+Índice_Anexos_ICT!C4</f>
        <v>1791400593001</v>
      </c>
    </row>
    <row r="5" spans="1:9">
      <c r="A5" s="3" t="s">
        <v>3</v>
      </c>
      <c r="C5" s="6">
        <f>+Índice_Anexos_ICT!C5</f>
        <v>2019</v>
      </c>
    </row>
    <row r="6" spans="1:9">
      <c r="A6" s="4"/>
      <c r="B6" s="5"/>
      <c r="C6" s="5"/>
    </row>
    <row r="7" spans="1:9">
      <c r="A7" s="3" t="s">
        <v>140</v>
      </c>
      <c r="B7" s="3"/>
      <c r="C7" s="3"/>
    </row>
    <row r="8" spans="1:9">
      <c r="A8" s="5" t="s">
        <v>21</v>
      </c>
      <c r="B8" s="3"/>
      <c r="C8" s="3"/>
    </row>
    <row r="9" spans="1:9">
      <c r="A9" s="3"/>
      <c r="B9" s="3"/>
      <c r="C9" s="3"/>
    </row>
    <row r="11" spans="1:9">
      <c r="A11" s="7" t="s">
        <v>22</v>
      </c>
    </row>
    <row r="13" spans="1:9" s="15" customFormat="1" ht="12.75" customHeight="1">
      <c r="A13" s="675" t="s">
        <v>141</v>
      </c>
      <c r="B13" s="675"/>
      <c r="C13" s="675"/>
      <c r="D13" s="675"/>
      <c r="E13" s="675"/>
      <c r="F13" s="703" t="s">
        <v>142</v>
      </c>
      <c r="G13" s="703"/>
      <c r="H13" s="703"/>
      <c r="I13" s="703"/>
    </row>
    <row r="14" spans="1:9" s="15" customFormat="1" ht="63" customHeight="1">
      <c r="A14" s="675" t="s">
        <v>143</v>
      </c>
      <c r="B14" s="675"/>
      <c r="C14" s="675" t="s">
        <v>144</v>
      </c>
      <c r="D14" s="675"/>
      <c r="E14" s="8" t="s">
        <v>145</v>
      </c>
      <c r="F14" s="29" t="s">
        <v>146</v>
      </c>
      <c r="G14" s="29" t="s">
        <v>147</v>
      </c>
      <c r="H14" s="703" t="s">
        <v>148</v>
      </c>
      <c r="I14" s="703"/>
    </row>
    <row r="15" spans="1:9" s="15" customFormat="1" ht="115.2" customHeight="1">
      <c r="A15" s="705" t="s">
        <v>1624</v>
      </c>
      <c r="B15" s="706"/>
      <c r="C15" s="706" t="s">
        <v>1621</v>
      </c>
      <c r="D15" s="706"/>
      <c r="E15" s="30">
        <v>-0.25</v>
      </c>
      <c r="F15" s="521">
        <v>43556</v>
      </c>
      <c r="G15" s="520" t="s">
        <v>1627</v>
      </c>
      <c r="H15" s="704" t="s">
        <v>1628</v>
      </c>
      <c r="I15" s="704"/>
    </row>
    <row r="16" spans="1:9" s="15" customFormat="1" ht="103.2" customHeight="1">
      <c r="A16" s="705" t="s">
        <v>1623</v>
      </c>
      <c r="B16" s="706"/>
      <c r="C16" s="706" t="s">
        <v>1622</v>
      </c>
      <c r="D16" s="706"/>
      <c r="E16" s="30">
        <v>-3749.4</v>
      </c>
      <c r="F16" s="521">
        <v>43556</v>
      </c>
      <c r="G16" s="520" t="s">
        <v>1627</v>
      </c>
      <c r="H16" s="704" t="s">
        <v>1628</v>
      </c>
      <c r="I16" s="704"/>
    </row>
    <row r="17" spans="1:9" s="15" customFormat="1" ht="124.8" customHeight="1">
      <c r="A17" s="705" t="s">
        <v>1625</v>
      </c>
      <c r="B17" s="706"/>
      <c r="C17" s="706" t="s">
        <v>1626</v>
      </c>
      <c r="D17" s="706"/>
      <c r="E17" s="30">
        <v>0</v>
      </c>
      <c r="F17" s="521">
        <v>43556</v>
      </c>
      <c r="G17" s="520" t="s">
        <v>1627</v>
      </c>
      <c r="H17" s="704" t="s">
        <v>1628</v>
      </c>
      <c r="I17" s="704"/>
    </row>
    <row r="20" spans="1:9" ht="12" customHeight="1">
      <c r="A20" s="699" t="s">
        <v>137</v>
      </c>
      <c r="B20" s="699"/>
      <c r="C20" s="699"/>
      <c r="D20" s="699"/>
      <c r="E20" s="699"/>
      <c r="F20" s="699"/>
      <c r="G20" s="699"/>
    </row>
    <row r="21" spans="1:9" ht="12.75" customHeight="1">
      <c r="A21" s="700" t="s">
        <v>150</v>
      </c>
      <c r="B21" s="700"/>
      <c r="C21" s="700"/>
      <c r="D21" s="700"/>
      <c r="E21" s="700"/>
      <c r="F21" s="700"/>
      <c r="G21" s="700"/>
    </row>
    <row r="22" spans="1:9" ht="14.25" customHeight="1">
      <c r="A22" s="701" t="s">
        <v>151</v>
      </c>
      <c r="B22" s="701"/>
      <c r="C22" s="701"/>
      <c r="D22" s="701"/>
      <c r="E22" s="701"/>
      <c r="F22" s="701"/>
      <c r="G22" s="701"/>
    </row>
    <row r="28" spans="1:9">
      <c r="A28" s="4"/>
      <c r="B28" s="4"/>
      <c r="C28" s="4"/>
      <c r="D28" s="4"/>
      <c r="E28" s="4"/>
      <c r="F28" s="4"/>
    </row>
    <row r="29" spans="1:9">
      <c r="A29" s="3"/>
      <c r="B29" s="4"/>
      <c r="D29" s="4"/>
      <c r="F29" s="3"/>
      <c r="G29" s="4"/>
    </row>
    <row r="30" spans="1:9">
      <c r="A30" s="462" t="s">
        <v>1037</v>
      </c>
      <c r="B30" s="3"/>
      <c r="C30" s="7"/>
      <c r="F30" s="3" t="s">
        <v>1042</v>
      </c>
      <c r="G30" s="7"/>
    </row>
    <row r="31" spans="1:9">
      <c r="A31" s="462" t="s">
        <v>1052</v>
      </c>
      <c r="B31" s="3"/>
      <c r="C31" s="7"/>
      <c r="F31" s="7" t="s">
        <v>1055</v>
      </c>
      <c r="G31" s="7"/>
    </row>
    <row r="32" spans="1:9">
      <c r="A32" s="463" t="s">
        <v>1053</v>
      </c>
      <c r="B32" s="7"/>
      <c r="C32" s="7"/>
      <c r="F32" s="463" t="s">
        <v>1054</v>
      </c>
    </row>
  </sheetData>
  <sheetProtection selectLockedCells="1" selectUnlockedCells="1"/>
  <mergeCells count="17">
    <mergeCell ref="A20:G20"/>
    <mergeCell ref="A21:G21"/>
    <mergeCell ref="A22:G22"/>
    <mergeCell ref="A16:B16"/>
    <mergeCell ref="C16:D16"/>
    <mergeCell ref="H16:I16"/>
    <mergeCell ref="A17:B17"/>
    <mergeCell ref="C17:D17"/>
    <mergeCell ref="H17:I17"/>
    <mergeCell ref="A15:B15"/>
    <mergeCell ref="C15:D15"/>
    <mergeCell ref="H15:I15"/>
    <mergeCell ref="A13:E13"/>
    <mergeCell ref="F13:I13"/>
    <mergeCell ref="A14:B14"/>
    <mergeCell ref="C14:D14"/>
    <mergeCell ref="H14:I14"/>
  </mergeCells>
  <hyperlinks>
    <hyperlink ref="G1" location="Índice_Anexos_ICT!A1" display="Índice"/>
  </hyperlinks>
  <pageMargins left="0.40833333333333333" right="0.35138888888888886" top="0.37916666666666665" bottom="0.22083333333333333" header="0.51180555555555551" footer="0.51180555555555551"/>
  <pageSetup paperSize="9" scale="70"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90"/>
  <sheetViews>
    <sheetView topLeftCell="A65" workbookViewId="0">
      <selection activeCell="A90" sqref="A90"/>
    </sheetView>
  </sheetViews>
  <sheetFormatPr baseColWidth="10" defaultColWidth="8.88671875" defaultRowHeight="13.2"/>
  <cols>
    <col min="1" max="1" width="51.5546875" style="31" customWidth="1"/>
    <col min="2" max="4" width="28.5546875" style="32" customWidth="1"/>
    <col min="5" max="5" width="64.44140625" style="32" customWidth="1"/>
    <col min="6" max="6" width="11.5546875" style="32" customWidth="1"/>
    <col min="7" max="16384" width="8.88671875" style="2"/>
  </cols>
  <sheetData>
    <row r="1" spans="1:5" s="1" customFormat="1" ht="12">
      <c r="A1" s="3" t="s">
        <v>117</v>
      </c>
      <c r="B1" s="3"/>
      <c r="C1" s="3"/>
      <c r="D1" s="28" t="s">
        <v>118</v>
      </c>
    </row>
    <row r="2" spans="1:5" s="1" customFormat="1" ht="12">
      <c r="A2" s="4"/>
      <c r="B2" s="5"/>
      <c r="C2" s="5"/>
    </row>
    <row r="3" spans="1:5" s="1" customFormat="1" ht="12">
      <c r="A3" s="3" t="s">
        <v>1</v>
      </c>
      <c r="B3" s="487" t="str">
        <f>+'A1'!C3</f>
        <v>SERVICIOS DE SEGURIDAD ARMILED CIA. LTDA</v>
      </c>
    </row>
    <row r="4" spans="1:5" s="1" customFormat="1" ht="12">
      <c r="A4" s="3" t="s">
        <v>2</v>
      </c>
      <c r="B4" s="490">
        <f>+'A1'!C4</f>
        <v>1791400593001</v>
      </c>
    </row>
    <row r="5" spans="1:5" s="1" customFormat="1" ht="12">
      <c r="A5" s="3" t="s">
        <v>3</v>
      </c>
      <c r="B5" s="487">
        <f>+'A1'!C5</f>
        <v>2019</v>
      </c>
    </row>
    <row r="6" spans="1:5" s="1" customFormat="1" ht="12">
      <c r="A6" s="4"/>
      <c r="B6" s="5"/>
      <c r="C6" s="5"/>
    </row>
    <row r="7" spans="1:5" s="1" customFormat="1" ht="12">
      <c r="A7" s="3" t="s">
        <v>152</v>
      </c>
      <c r="B7" s="5"/>
      <c r="C7" s="5"/>
    </row>
    <row r="8" spans="1:5" s="1" customFormat="1" ht="12">
      <c r="A8" s="5" t="s">
        <v>24</v>
      </c>
      <c r="B8" s="3"/>
      <c r="C8" s="3"/>
    </row>
    <row r="9" spans="1:5" s="1" customFormat="1" ht="12">
      <c r="A9" s="3"/>
      <c r="B9" s="3"/>
      <c r="C9" s="3"/>
    </row>
    <row r="11" spans="1:5">
      <c r="A11" s="33" t="s">
        <v>25</v>
      </c>
      <c r="B11" s="31"/>
      <c r="C11" s="31"/>
      <c r="D11" s="31"/>
      <c r="E11" s="31"/>
    </row>
    <row r="12" spans="1:5">
      <c r="B12" s="31"/>
      <c r="C12" s="31"/>
      <c r="D12" s="31"/>
      <c r="E12" s="31"/>
    </row>
    <row r="13" spans="1:5" s="35" customFormat="1" ht="15" customHeight="1">
      <c r="A13" s="707" t="s">
        <v>120</v>
      </c>
      <c r="B13" s="707"/>
      <c r="C13" s="707"/>
      <c r="D13" s="707"/>
      <c r="E13" s="476" t="s">
        <v>153</v>
      </c>
    </row>
    <row r="14" spans="1:5" s="35" customFormat="1" ht="15" customHeight="1">
      <c r="A14" s="36" t="s">
        <v>154</v>
      </c>
      <c r="B14" s="37"/>
      <c r="C14" s="37"/>
      <c r="D14" s="37"/>
      <c r="E14" s="38"/>
    </row>
    <row r="15" spans="1:5" s="35" customFormat="1" ht="15" customHeight="1">
      <c r="A15" s="478" t="s">
        <v>155</v>
      </c>
      <c r="B15" s="708" t="s">
        <v>1533</v>
      </c>
      <c r="C15" s="708"/>
      <c r="D15" s="708"/>
      <c r="E15" s="481" t="s">
        <v>12</v>
      </c>
    </row>
    <row r="16" spans="1:5" s="35" customFormat="1" ht="16.5" customHeight="1">
      <c r="A16" s="709" t="s">
        <v>156</v>
      </c>
      <c r="B16" s="710" t="s">
        <v>1534</v>
      </c>
      <c r="C16" s="710"/>
      <c r="D16" s="710"/>
      <c r="E16" s="711" t="s">
        <v>157</v>
      </c>
    </row>
    <row r="17" spans="1:5" s="35" customFormat="1" ht="16.5" customHeight="1">
      <c r="A17" s="709"/>
      <c r="B17" s="712" t="s">
        <v>158</v>
      </c>
      <c r="C17" s="712"/>
      <c r="D17" s="712"/>
      <c r="E17" s="711"/>
    </row>
    <row r="18" spans="1:5" s="35" customFormat="1" ht="22.5" customHeight="1">
      <c r="A18" s="478" t="s">
        <v>159</v>
      </c>
      <c r="B18" s="711" t="s">
        <v>1535</v>
      </c>
      <c r="C18" s="711"/>
      <c r="D18" s="711"/>
      <c r="E18" s="481" t="s">
        <v>12</v>
      </c>
    </row>
    <row r="19" spans="1:5" s="35" customFormat="1" ht="13.5" customHeight="1">
      <c r="A19" s="709" t="s">
        <v>160</v>
      </c>
      <c r="B19" s="480" t="s">
        <v>161</v>
      </c>
      <c r="C19" s="480" t="s">
        <v>162</v>
      </c>
      <c r="D19" s="480" t="s">
        <v>163</v>
      </c>
      <c r="E19" s="711" t="s">
        <v>164</v>
      </c>
    </row>
    <row r="20" spans="1:5" s="35" customFormat="1" ht="19.5" customHeight="1">
      <c r="A20" s="709"/>
      <c r="B20" s="477"/>
      <c r="C20" s="481"/>
      <c r="D20" s="481"/>
      <c r="E20" s="711"/>
    </row>
    <row r="21" spans="1:5" s="35" customFormat="1" ht="16.5" customHeight="1">
      <c r="A21" s="709" t="s">
        <v>165</v>
      </c>
      <c r="B21" s="710" t="s">
        <v>1536</v>
      </c>
      <c r="C21" s="710"/>
      <c r="D21" s="710"/>
      <c r="E21" s="711" t="s">
        <v>166</v>
      </c>
    </row>
    <row r="22" spans="1:5" s="35" customFormat="1" ht="16.5" customHeight="1">
      <c r="A22" s="709"/>
      <c r="B22" s="712" t="s">
        <v>167</v>
      </c>
      <c r="C22" s="712"/>
      <c r="D22" s="712"/>
      <c r="E22" s="711"/>
    </row>
    <row r="23" spans="1:5" s="35" customFormat="1" ht="15" customHeight="1">
      <c r="A23" s="478" t="s">
        <v>168</v>
      </c>
      <c r="B23" s="708" t="s">
        <v>1537</v>
      </c>
      <c r="C23" s="708"/>
      <c r="D23" s="708"/>
      <c r="E23" s="477" t="s">
        <v>169</v>
      </c>
    </row>
    <row r="24" spans="1:5" s="35" customFormat="1" ht="24" customHeight="1">
      <c r="A24" s="478" t="s">
        <v>170</v>
      </c>
      <c r="B24" s="708" t="s">
        <v>1538</v>
      </c>
      <c r="C24" s="708"/>
      <c r="D24" s="708"/>
      <c r="E24" s="477" t="s">
        <v>171</v>
      </c>
    </row>
    <row r="25" spans="1:5" s="35" customFormat="1" ht="18.75" customHeight="1">
      <c r="A25" s="709" t="s">
        <v>172</v>
      </c>
      <c r="B25" s="710" t="s">
        <v>1539</v>
      </c>
      <c r="C25" s="710"/>
      <c r="D25" s="710"/>
      <c r="E25" s="714" t="s">
        <v>12</v>
      </c>
    </row>
    <row r="26" spans="1:5" s="35" customFormat="1" ht="18.75" customHeight="1">
      <c r="A26" s="709"/>
      <c r="B26" s="712" t="s">
        <v>173</v>
      </c>
      <c r="C26" s="712"/>
      <c r="D26" s="712"/>
      <c r="E26" s="714"/>
    </row>
    <row r="27" spans="1:5" s="35" customFormat="1" ht="15" customHeight="1">
      <c r="A27" s="478" t="s">
        <v>174</v>
      </c>
      <c r="B27" s="708" t="s">
        <v>1540</v>
      </c>
      <c r="C27" s="708"/>
      <c r="D27" s="708"/>
      <c r="E27" s="41" t="s">
        <v>12</v>
      </c>
    </row>
    <row r="28" spans="1:5" s="35" customFormat="1" ht="13.5" customHeight="1">
      <c r="A28" s="709" t="s">
        <v>175</v>
      </c>
      <c r="B28" s="480" t="s">
        <v>176</v>
      </c>
      <c r="C28" s="713" t="s">
        <v>162</v>
      </c>
      <c r="D28" s="713"/>
      <c r="E28" s="710" t="s">
        <v>177</v>
      </c>
    </row>
    <row r="29" spans="1:5" s="35" customFormat="1" ht="19.5" customHeight="1">
      <c r="A29" s="709"/>
      <c r="B29" s="488" t="s">
        <v>1541</v>
      </c>
      <c r="C29" s="715" t="s">
        <v>1542</v>
      </c>
      <c r="D29" s="715"/>
      <c r="E29" s="710"/>
    </row>
    <row r="30" spans="1:5" s="35" customFormat="1" ht="18" customHeight="1">
      <c r="A30" s="478" t="s">
        <v>178</v>
      </c>
      <c r="B30" s="716">
        <v>41760</v>
      </c>
      <c r="C30" s="717"/>
      <c r="D30" s="718"/>
      <c r="E30" s="481" t="s">
        <v>12</v>
      </c>
    </row>
    <row r="31" spans="1:5" s="35" customFormat="1" ht="22.5" customHeight="1">
      <c r="A31" s="478" t="s">
        <v>179</v>
      </c>
      <c r="B31" s="477" t="s">
        <v>1543</v>
      </c>
      <c r="C31" s="711" t="s">
        <v>181</v>
      </c>
      <c r="D31" s="711"/>
      <c r="E31" s="41" t="s">
        <v>12</v>
      </c>
    </row>
    <row r="32" spans="1:5" s="35" customFormat="1" ht="33.75" customHeight="1">
      <c r="A32" s="478" t="s">
        <v>182</v>
      </c>
      <c r="B32" s="477" t="s">
        <v>180</v>
      </c>
      <c r="C32" s="711" t="s">
        <v>183</v>
      </c>
      <c r="D32" s="711"/>
      <c r="E32" s="481" t="s">
        <v>12</v>
      </c>
    </row>
    <row r="33" spans="1:5" s="35" customFormat="1" ht="15" customHeight="1">
      <c r="A33" s="478" t="s">
        <v>184</v>
      </c>
      <c r="B33" s="711" t="s">
        <v>1544</v>
      </c>
      <c r="C33" s="711"/>
      <c r="D33" s="711"/>
      <c r="E33" s="41" t="s">
        <v>12</v>
      </c>
    </row>
    <row r="34" spans="1:5" s="35" customFormat="1" ht="33" customHeight="1">
      <c r="A34" s="709" t="s">
        <v>185</v>
      </c>
      <c r="B34" s="719" t="s">
        <v>186</v>
      </c>
      <c r="C34" s="719"/>
      <c r="D34" s="482" t="s">
        <v>187</v>
      </c>
      <c r="E34" s="479" t="s">
        <v>188</v>
      </c>
    </row>
    <row r="35" spans="1:5" s="35" customFormat="1" ht="15" customHeight="1">
      <c r="A35" s="709"/>
      <c r="B35" s="711" t="s">
        <v>1545</v>
      </c>
      <c r="C35" s="711"/>
      <c r="D35" s="480"/>
      <c r="E35" s="477" t="s">
        <v>189</v>
      </c>
    </row>
    <row r="36" spans="1:5" s="35" customFormat="1" ht="22.5" customHeight="1">
      <c r="A36" s="709"/>
      <c r="B36" s="711" t="s">
        <v>1546</v>
      </c>
      <c r="C36" s="711"/>
      <c r="D36" s="481"/>
      <c r="E36" s="477" t="s">
        <v>190</v>
      </c>
    </row>
    <row r="37" spans="1:5" s="35" customFormat="1" ht="15" customHeight="1">
      <c r="A37" s="709"/>
      <c r="B37" s="711" t="s">
        <v>1547</v>
      </c>
      <c r="C37" s="711"/>
      <c r="D37" s="481"/>
      <c r="E37" s="477" t="s">
        <v>191</v>
      </c>
    </row>
    <row r="38" spans="1:5" s="35" customFormat="1" ht="15" customHeight="1">
      <c r="A38" s="709"/>
      <c r="B38" s="711" t="s">
        <v>1548</v>
      </c>
      <c r="C38" s="711"/>
      <c r="D38" s="481"/>
      <c r="E38" s="477" t="s">
        <v>192</v>
      </c>
    </row>
    <row r="39" spans="1:5" s="35" customFormat="1" ht="15" customHeight="1">
      <c r="A39" s="709"/>
      <c r="B39" s="711" t="s">
        <v>1549</v>
      </c>
      <c r="C39" s="711"/>
      <c r="D39" s="481"/>
      <c r="E39" s="477" t="s">
        <v>192</v>
      </c>
    </row>
    <row r="40" spans="1:5" s="35" customFormat="1" ht="22.5" customHeight="1">
      <c r="A40" s="709"/>
      <c r="B40" s="711" t="s">
        <v>1550</v>
      </c>
      <c r="C40" s="711"/>
      <c r="D40" s="481"/>
      <c r="E40" s="477" t="s">
        <v>193</v>
      </c>
    </row>
    <row r="41" spans="1:5" s="35" customFormat="1" ht="15" customHeight="1">
      <c r="A41" s="709"/>
      <c r="B41" s="711" t="s">
        <v>194</v>
      </c>
      <c r="C41" s="711"/>
      <c r="D41" s="481"/>
      <c r="E41" s="481" t="s">
        <v>12</v>
      </c>
    </row>
    <row r="42" spans="1:5" s="35" customFormat="1" ht="15" customHeight="1">
      <c r="A42" s="478" t="s">
        <v>195</v>
      </c>
      <c r="B42" s="711" t="s">
        <v>1551</v>
      </c>
      <c r="C42" s="711"/>
      <c r="D42" s="711"/>
      <c r="E42" s="481" t="s">
        <v>12</v>
      </c>
    </row>
    <row r="43" spans="1:5" s="35" customFormat="1" ht="33" customHeight="1">
      <c r="A43" s="478" t="s">
        <v>196</v>
      </c>
      <c r="B43" s="711" t="s">
        <v>1552</v>
      </c>
      <c r="C43" s="711"/>
      <c r="D43" s="711"/>
      <c r="E43" s="481" t="s">
        <v>12</v>
      </c>
    </row>
    <row r="44" spans="1:5" s="35" customFormat="1" ht="33.75" customHeight="1">
      <c r="A44" s="478" t="s">
        <v>197</v>
      </c>
      <c r="B44" s="711" t="s">
        <v>1551</v>
      </c>
      <c r="C44" s="711"/>
      <c r="D44" s="711"/>
      <c r="E44" s="481" t="s">
        <v>12</v>
      </c>
    </row>
    <row r="45" spans="1:5" s="35" customFormat="1" ht="15" customHeight="1">
      <c r="A45" s="478" t="s">
        <v>198</v>
      </c>
      <c r="B45" s="711" t="s">
        <v>1551</v>
      </c>
      <c r="C45" s="711"/>
      <c r="D45" s="711"/>
      <c r="E45" s="481" t="s">
        <v>12</v>
      </c>
    </row>
    <row r="46" spans="1:5" s="35" customFormat="1" ht="15" customHeight="1">
      <c r="A46" s="478" t="s">
        <v>199</v>
      </c>
      <c r="B46" s="711" t="s">
        <v>1553</v>
      </c>
      <c r="C46" s="711"/>
      <c r="D46" s="711"/>
      <c r="E46" s="481" t="s">
        <v>12</v>
      </c>
    </row>
    <row r="47" spans="1:5" s="35" customFormat="1" ht="16.5" customHeight="1">
      <c r="A47" s="709" t="s">
        <v>200</v>
      </c>
      <c r="B47" s="710" t="s">
        <v>1543</v>
      </c>
      <c r="C47" s="710"/>
      <c r="D47" s="710"/>
      <c r="E47" s="714" t="s">
        <v>12</v>
      </c>
    </row>
    <row r="48" spans="1:5" s="35" customFormat="1" ht="16.5" customHeight="1">
      <c r="A48" s="709"/>
      <c r="B48" s="712" t="s">
        <v>201</v>
      </c>
      <c r="C48" s="712"/>
      <c r="D48" s="712"/>
      <c r="E48" s="714"/>
    </row>
    <row r="49" spans="1:5" s="35" customFormat="1" ht="15" customHeight="1">
      <c r="A49" s="478" t="s">
        <v>202</v>
      </c>
      <c r="B49" s="711" t="s">
        <v>1554</v>
      </c>
      <c r="C49" s="711"/>
      <c r="D49" s="711"/>
      <c r="E49" s="481" t="s">
        <v>12</v>
      </c>
    </row>
    <row r="50" spans="1:5" s="35" customFormat="1" ht="15" customHeight="1">
      <c r="A50" s="478" t="s">
        <v>203</v>
      </c>
      <c r="B50" s="720" t="s">
        <v>1555</v>
      </c>
      <c r="C50" s="721"/>
      <c r="D50" s="721"/>
      <c r="E50" s="481" t="s">
        <v>12</v>
      </c>
    </row>
    <row r="51" spans="1:5" s="35" customFormat="1" ht="15" customHeight="1">
      <c r="A51" s="478" t="s">
        <v>204</v>
      </c>
      <c r="B51" s="721" t="s">
        <v>1556</v>
      </c>
      <c r="C51" s="721"/>
      <c r="D51" s="721"/>
      <c r="E51" s="481" t="s">
        <v>12</v>
      </c>
    </row>
    <row r="52" spans="1:5" s="35" customFormat="1" ht="15" customHeight="1">
      <c r="A52" s="478" t="s">
        <v>205</v>
      </c>
      <c r="B52" s="721" t="s">
        <v>1557</v>
      </c>
      <c r="C52" s="721"/>
      <c r="D52" s="721"/>
      <c r="E52" s="481" t="s">
        <v>12</v>
      </c>
    </row>
    <row r="53" spans="1:5" s="35" customFormat="1" ht="15" customHeight="1">
      <c r="A53" s="478" t="s">
        <v>206</v>
      </c>
      <c r="B53" s="711" t="s">
        <v>1558</v>
      </c>
      <c r="C53" s="711"/>
      <c r="D53" s="711"/>
      <c r="E53" s="481" t="s">
        <v>12</v>
      </c>
    </row>
    <row r="54" spans="1:5" s="35" customFormat="1" ht="15" customHeight="1">
      <c r="A54" s="42" t="s">
        <v>207</v>
      </c>
      <c r="B54" s="722"/>
      <c r="C54" s="722"/>
      <c r="D54" s="722"/>
      <c r="E54" s="43"/>
    </row>
    <row r="55" spans="1:5" s="35" customFormat="1" ht="15" customHeight="1">
      <c r="A55" s="478" t="s">
        <v>208</v>
      </c>
      <c r="B55" s="711" t="s">
        <v>1559</v>
      </c>
      <c r="C55" s="711"/>
      <c r="D55" s="711"/>
      <c r="E55" s="481" t="s">
        <v>12</v>
      </c>
    </row>
    <row r="56" spans="1:5" s="35" customFormat="1" ht="24.75" customHeight="1">
      <c r="A56" s="478" t="s">
        <v>209</v>
      </c>
      <c r="B56" s="711" t="s">
        <v>201</v>
      </c>
      <c r="C56" s="711"/>
      <c r="D56" s="711"/>
      <c r="E56" s="481" t="s">
        <v>12</v>
      </c>
    </row>
    <row r="57" spans="1:5" s="35" customFormat="1" ht="15" customHeight="1">
      <c r="A57" s="478" t="s">
        <v>210</v>
      </c>
      <c r="B57" s="711" t="s">
        <v>1560</v>
      </c>
      <c r="C57" s="711"/>
      <c r="D57" s="711"/>
      <c r="E57" s="481" t="s">
        <v>12</v>
      </c>
    </row>
    <row r="58" spans="1:5" s="35" customFormat="1" ht="15" customHeight="1">
      <c r="A58" s="478" t="s">
        <v>211</v>
      </c>
      <c r="B58" s="711" t="s">
        <v>1560</v>
      </c>
      <c r="C58" s="711"/>
      <c r="D58" s="711"/>
      <c r="E58" s="481" t="s">
        <v>12</v>
      </c>
    </row>
    <row r="59" spans="1:5" s="35" customFormat="1" ht="15" customHeight="1">
      <c r="A59" s="478" t="s">
        <v>212</v>
      </c>
      <c r="B59" s="711" t="s">
        <v>1561</v>
      </c>
      <c r="C59" s="711"/>
      <c r="D59" s="711"/>
      <c r="E59" s="481" t="s">
        <v>12</v>
      </c>
    </row>
    <row r="60" spans="1:5" s="35" customFormat="1" ht="26.25" customHeight="1">
      <c r="A60" s="478" t="s">
        <v>213</v>
      </c>
      <c r="B60" s="711" t="s">
        <v>1562</v>
      </c>
      <c r="C60" s="711"/>
      <c r="D60" s="711"/>
      <c r="E60" s="481" t="s">
        <v>12</v>
      </c>
    </row>
    <row r="61" spans="1:5" s="35" customFormat="1" ht="33.75" customHeight="1">
      <c r="A61" s="478" t="s">
        <v>214</v>
      </c>
      <c r="B61" s="711" t="s">
        <v>1563</v>
      </c>
      <c r="C61" s="711"/>
      <c r="D61" s="711"/>
      <c r="E61" s="481" t="s">
        <v>12</v>
      </c>
    </row>
    <row r="62" spans="1:5" s="35" customFormat="1" ht="19.5" customHeight="1">
      <c r="A62" s="42" t="s">
        <v>215</v>
      </c>
      <c r="B62" s="722"/>
      <c r="C62" s="722"/>
      <c r="D62" s="722"/>
      <c r="E62" s="43"/>
    </row>
    <row r="63" spans="1:5" s="35" customFormat="1" ht="15" customHeight="1">
      <c r="A63" s="478" t="s">
        <v>216</v>
      </c>
      <c r="B63" s="711" t="s">
        <v>1564</v>
      </c>
      <c r="C63" s="711"/>
      <c r="D63" s="711"/>
      <c r="E63" s="481" t="s">
        <v>12</v>
      </c>
    </row>
    <row r="64" spans="1:5" s="35" customFormat="1" ht="22.5" customHeight="1">
      <c r="A64" s="478" t="s">
        <v>217</v>
      </c>
      <c r="B64" s="711" t="s">
        <v>1564</v>
      </c>
      <c r="C64" s="711"/>
      <c r="D64" s="711"/>
      <c r="E64" s="481"/>
    </row>
    <row r="65" spans="1:5" s="35" customFormat="1" ht="15" customHeight="1">
      <c r="A65" s="478" t="s">
        <v>218</v>
      </c>
      <c r="B65" s="711" t="s">
        <v>1564</v>
      </c>
      <c r="C65" s="711"/>
      <c r="D65" s="711"/>
      <c r="E65" s="481"/>
    </row>
    <row r="66" spans="1:5" s="35" customFormat="1" ht="22.5" customHeight="1">
      <c r="A66" s="478" t="s">
        <v>219</v>
      </c>
      <c r="B66" s="711" t="s">
        <v>1564</v>
      </c>
      <c r="C66" s="711"/>
      <c r="D66" s="711"/>
      <c r="E66" s="481"/>
    </row>
    <row r="67" spans="1:5" s="35" customFormat="1" ht="24" customHeight="1">
      <c r="A67" s="478" t="s">
        <v>220</v>
      </c>
      <c r="B67" s="711" t="s">
        <v>1565</v>
      </c>
      <c r="C67" s="711"/>
      <c r="D67" s="711"/>
      <c r="E67" s="481" t="s">
        <v>12</v>
      </c>
    </row>
    <row r="68" spans="1:5" s="35" customFormat="1" ht="24" customHeight="1">
      <c r="A68" s="478" t="s">
        <v>221</v>
      </c>
      <c r="B68" s="711" t="s">
        <v>1566</v>
      </c>
      <c r="C68" s="711"/>
      <c r="D68" s="711"/>
      <c r="E68" s="481" t="s">
        <v>12</v>
      </c>
    </row>
    <row r="69" spans="1:5" s="35" customFormat="1" ht="20.399999999999999">
      <c r="A69" s="478" t="s">
        <v>222</v>
      </c>
      <c r="B69" s="711"/>
      <c r="C69" s="711"/>
      <c r="D69" s="711"/>
      <c r="E69" s="481" t="s">
        <v>12</v>
      </c>
    </row>
    <row r="70" spans="1:5" s="35" customFormat="1" ht="15" customHeight="1">
      <c r="A70" s="478" t="s">
        <v>223</v>
      </c>
      <c r="B70" s="714"/>
      <c r="C70" s="714"/>
      <c r="D70" s="714"/>
      <c r="E70" s="481" t="s">
        <v>12</v>
      </c>
    </row>
    <row r="71" spans="1:5" s="35" customFormat="1" ht="15" customHeight="1">
      <c r="A71" s="42" t="s">
        <v>224</v>
      </c>
      <c r="B71" s="722"/>
      <c r="C71" s="722"/>
      <c r="D71" s="722"/>
      <c r="E71" s="43"/>
    </row>
    <row r="72" spans="1:5" s="35" customFormat="1" ht="15" customHeight="1">
      <c r="A72" s="478" t="s">
        <v>225</v>
      </c>
      <c r="B72" s="711" t="s">
        <v>1567</v>
      </c>
      <c r="C72" s="711"/>
      <c r="D72" s="711"/>
      <c r="E72" s="481" t="s">
        <v>12</v>
      </c>
    </row>
    <row r="73" spans="1:5" s="35" customFormat="1" ht="15" customHeight="1">
      <c r="A73" s="478" t="s">
        <v>155</v>
      </c>
      <c r="B73" s="723" t="s">
        <v>1568</v>
      </c>
      <c r="C73" s="723"/>
      <c r="D73" s="723"/>
      <c r="E73" s="481" t="s">
        <v>12</v>
      </c>
    </row>
    <row r="74" spans="1:5" s="35" customFormat="1" ht="20.399999999999999" customHeight="1">
      <c r="A74" s="478" t="s">
        <v>178</v>
      </c>
      <c r="B74" s="724">
        <v>42522</v>
      </c>
      <c r="C74" s="723"/>
      <c r="D74" s="723"/>
      <c r="E74" s="481" t="s">
        <v>12</v>
      </c>
    </row>
    <row r="75" spans="1:5" s="35" customFormat="1" ht="22.5" customHeight="1">
      <c r="A75" s="478" t="s">
        <v>226</v>
      </c>
      <c r="B75" s="711" t="s">
        <v>1567</v>
      </c>
      <c r="C75" s="711"/>
      <c r="D75" s="711"/>
      <c r="E75" s="481" t="s">
        <v>12</v>
      </c>
    </row>
    <row r="76" spans="1:5" s="35" customFormat="1" ht="13.5" customHeight="1">
      <c r="A76" s="709" t="s">
        <v>160</v>
      </c>
      <c r="B76" s="480" t="s">
        <v>161</v>
      </c>
      <c r="C76" s="480" t="s">
        <v>162</v>
      </c>
      <c r="D76" s="480" t="s">
        <v>163</v>
      </c>
      <c r="E76" s="711" t="s">
        <v>227</v>
      </c>
    </row>
    <row r="77" spans="1:5" s="35" customFormat="1" ht="19.5" customHeight="1">
      <c r="A77" s="709"/>
      <c r="B77" s="489" t="s">
        <v>1568</v>
      </c>
      <c r="C77" s="488" t="s">
        <v>1569</v>
      </c>
      <c r="D77" s="488" t="s">
        <v>1570</v>
      </c>
      <c r="E77" s="711"/>
    </row>
    <row r="78" spans="1:5" s="35" customFormat="1" ht="15" customHeight="1">
      <c r="A78" s="478" t="s">
        <v>202</v>
      </c>
      <c r="B78" s="711" t="s">
        <v>1571</v>
      </c>
      <c r="C78" s="711"/>
      <c r="D78" s="711"/>
      <c r="E78" s="481" t="s">
        <v>12</v>
      </c>
    </row>
    <row r="79" spans="1:5" s="35" customFormat="1" ht="15" customHeight="1">
      <c r="A79" s="478" t="s">
        <v>203</v>
      </c>
      <c r="B79" s="709"/>
      <c r="C79" s="709"/>
      <c r="D79" s="709"/>
      <c r="E79" s="481" t="s">
        <v>12</v>
      </c>
    </row>
    <row r="80" spans="1:5" s="35" customFormat="1" ht="15" customHeight="1">
      <c r="A80" s="478" t="s">
        <v>204</v>
      </c>
      <c r="B80" s="711"/>
      <c r="C80" s="711"/>
      <c r="D80" s="711"/>
      <c r="E80" s="481" t="s">
        <v>12</v>
      </c>
    </row>
    <row r="81" spans="1:5" s="35" customFormat="1" ht="15" customHeight="1">
      <c r="A81" s="478" t="s">
        <v>205</v>
      </c>
      <c r="B81" s="711"/>
      <c r="C81" s="711"/>
      <c r="D81" s="711"/>
      <c r="E81" s="481" t="s">
        <v>12</v>
      </c>
    </row>
    <row r="87" spans="1:5">
      <c r="A87" s="462" t="s">
        <v>1037</v>
      </c>
      <c r="B87" s="3"/>
      <c r="C87" s="3" t="s">
        <v>1042</v>
      </c>
      <c r="E87" s="3" t="s">
        <v>1616</v>
      </c>
    </row>
    <row r="88" spans="1:5">
      <c r="A88" s="462" t="s">
        <v>1052</v>
      </c>
      <c r="B88" s="3"/>
      <c r="C88" s="7" t="s">
        <v>1055</v>
      </c>
      <c r="E88" s="7" t="s">
        <v>1617</v>
      </c>
    </row>
    <row r="89" spans="1:5">
      <c r="A89" s="463" t="s">
        <v>1053</v>
      </c>
      <c r="B89" s="7"/>
      <c r="C89" s="463" t="s">
        <v>1054</v>
      </c>
      <c r="E89" s="516" t="s">
        <v>1029</v>
      </c>
    </row>
    <row r="90" spans="1:5">
      <c r="A90" s="1"/>
    </row>
  </sheetData>
  <sheetProtection selectLockedCells="1" selectUnlockedCells="1"/>
  <mergeCells count="79">
    <mergeCell ref="B80:D80"/>
    <mergeCell ref="B81:D81"/>
    <mergeCell ref="B74:D74"/>
    <mergeCell ref="B75:D75"/>
    <mergeCell ref="A76:A77"/>
    <mergeCell ref="E76:E77"/>
    <mergeCell ref="B78:D78"/>
    <mergeCell ref="B79:D79"/>
    <mergeCell ref="B68:D68"/>
    <mergeCell ref="B69:D69"/>
    <mergeCell ref="B70:D70"/>
    <mergeCell ref="B71:D71"/>
    <mergeCell ref="B72:D72"/>
    <mergeCell ref="B73:D73"/>
    <mergeCell ref="B67:D67"/>
    <mergeCell ref="B56:D56"/>
    <mergeCell ref="B57:D57"/>
    <mergeCell ref="B58:D58"/>
    <mergeCell ref="B59:D59"/>
    <mergeCell ref="B60:D60"/>
    <mergeCell ref="B61:D61"/>
    <mergeCell ref="B62:D62"/>
    <mergeCell ref="B63:D63"/>
    <mergeCell ref="B64:D64"/>
    <mergeCell ref="B65:D65"/>
    <mergeCell ref="B66:D66"/>
    <mergeCell ref="B55:D55"/>
    <mergeCell ref="B46:D46"/>
    <mergeCell ref="A47:A48"/>
    <mergeCell ref="B47:D47"/>
    <mergeCell ref="E47:E48"/>
    <mergeCell ref="B48:D48"/>
    <mergeCell ref="B49:D49"/>
    <mergeCell ref="B50:D50"/>
    <mergeCell ref="B51:D51"/>
    <mergeCell ref="B52:D52"/>
    <mergeCell ref="B53:D53"/>
    <mergeCell ref="B54:D54"/>
    <mergeCell ref="A34:A41"/>
    <mergeCell ref="B34:C34"/>
    <mergeCell ref="B35:C35"/>
    <mergeCell ref="B36:C36"/>
    <mergeCell ref="B37:C37"/>
    <mergeCell ref="B38:C38"/>
    <mergeCell ref="B39:C39"/>
    <mergeCell ref="B40:C40"/>
    <mergeCell ref="B41:C41"/>
    <mergeCell ref="E28:E29"/>
    <mergeCell ref="C29:D29"/>
    <mergeCell ref="B45:D45"/>
    <mergeCell ref="C31:D31"/>
    <mergeCell ref="C32:D32"/>
    <mergeCell ref="B33:D33"/>
    <mergeCell ref="B42:D42"/>
    <mergeCell ref="B43:D43"/>
    <mergeCell ref="B44:D44"/>
    <mergeCell ref="B30:D30"/>
    <mergeCell ref="A28:A29"/>
    <mergeCell ref="C28:D28"/>
    <mergeCell ref="E25:E26"/>
    <mergeCell ref="B26:D26"/>
    <mergeCell ref="B18:D18"/>
    <mergeCell ref="A19:A20"/>
    <mergeCell ref="E19:E20"/>
    <mergeCell ref="A21:A22"/>
    <mergeCell ref="B21:D21"/>
    <mergeCell ref="E21:E22"/>
    <mergeCell ref="B22:D22"/>
    <mergeCell ref="B23:D23"/>
    <mergeCell ref="B24:D24"/>
    <mergeCell ref="A25:A26"/>
    <mergeCell ref="B25:D25"/>
    <mergeCell ref="B27:D27"/>
    <mergeCell ref="A13:D13"/>
    <mergeCell ref="B15:D15"/>
    <mergeCell ref="A16:A17"/>
    <mergeCell ref="B16:D16"/>
    <mergeCell ref="E16:E17"/>
    <mergeCell ref="B17:D17"/>
  </mergeCells>
  <hyperlinks>
    <hyperlink ref="D1" location="Índice_Anexos_ICT!A1" display="Índice"/>
  </hyperlinks>
  <pageMargins left="0.39374999999999999" right="0.35416666666666669" top="0.39374999999999999" bottom="0.2361111111111111" header="0.51180555555555551" footer="0.51180555555555551"/>
  <pageSetup paperSize="9" scale="6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87"/>
  <sheetViews>
    <sheetView workbookViewId="0">
      <selection activeCell="C4" sqref="C4"/>
    </sheetView>
  </sheetViews>
  <sheetFormatPr baseColWidth="10" defaultColWidth="8.88671875" defaultRowHeight="13.2"/>
  <cols>
    <col min="1" max="1" width="8.88671875" style="625" customWidth="1"/>
    <col min="2" max="2" width="54.109375" style="550" customWidth="1"/>
    <col min="3" max="3" width="14.33203125" style="541" customWidth="1"/>
    <col min="4" max="4" width="10.6640625" style="541" customWidth="1"/>
    <col min="5" max="5" width="51" style="541" customWidth="1"/>
    <col min="6" max="6" width="13" style="626" customWidth="1"/>
    <col min="7" max="7" width="13" style="549" customWidth="1"/>
    <col min="8" max="8" width="12.33203125" style="544" bestFit="1" customWidth="1"/>
    <col min="9" max="16384" width="8.88671875" style="544"/>
  </cols>
  <sheetData>
    <row r="1" spans="1:7">
      <c r="A1" s="538" t="s">
        <v>117</v>
      </c>
      <c r="B1" s="539"/>
      <c r="C1" s="540"/>
      <c r="F1" s="542"/>
      <c r="G1" s="543" t="s">
        <v>118</v>
      </c>
    </row>
    <row r="2" spans="1:7">
      <c r="A2" s="545"/>
      <c r="B2" s="546"/>
      <c r="C2" s="547"/>
      <c r="F2" s="548"/>
    </row>
    <row r="3" spans="1:7">
      <c r="A3" s="538" t="s">
        <v>1</v>
      </c>
      <c r="C3" s="551" t="s">
        <v>1029</v>
      </c>
      <c r="E3" s="552"/>
      <c r="F3" s="548"/>
    </row>
    <row r="4" spans="1:7">
      <c r="A4" s="538" t="s">
        <v>2</v>
      </c>
      <c r="C4" s="553">
        <v>1791400593001</v>
      </c>
      <c r="E4" s="552"/>
      <c r="F4" s="548"/>
    </row>
    <row r="5" spans="1:7">
      <c r="A5" s="538" t="s">
        <v>3</v>
      </c>
      <c r="C5" s="551">
        <v>2019</v>
      </c>
      <c r="E5" s="552"/>
      <c r="F5" s="548"/>
    </row>
    <row r="6" spans="1:7">
      <c r="A6" s="545"/>
      <c r="B6" s="546"/>
      <c r="C6" s="551"/>
      <c r="F6" s="548"/>
    </row>
    <row r="7" spans="1:7">
      <c r="A7" s="538" t="s">
        <v>228</v>
      </c>
      <c r="B7" s="539"/>
      <c r="C7" s="540"/>
      <c r="F7" s="552"/>
    </row>
    <row r="8" spans="1:7">
      <c r="A8" s="554" t="s">
        <v>28</v>
      </c>
      <c r="B8" s="539"/>
      <c r="C8" s="540"/>
      <c r="F8" s="552"/>
    </row>
    <row r="9" spans="1:7">
      <c r="A9" s="545"/>
      <c r="B9" s="539"/>
      <c r="C9" s="540"/>
      <c r="F9" s="552"/>
    </row>
    <row r="10" spans="1:7" ht="12.75" customHeight="1">
      <c r="A10" s="776" t="s">
        <v>229</v>
      </c>
      <c r="B10" s="776"/>
      <c r="C10" s="776"/>
      <c r="D10" s="776" t="s">
        <v>31</v>
      </c>
      <c r="E10" s="776"/>
      <c r="F10" s="776"/>
      <c r="G10" s="777" t="s">
        <v>230</v>
      </c>
    </row>
    <row r="11" spans="1:7" s="558" customFormat="1" ht="33" customHeight="1">
      <c r="A11" s="776" t="s">
        <v>231</v>
      </c>
      <c r="B11" s="778" t="s">
        <v>232</v>
      </c>
      <c r="C11" s="555" t="s">
        <v>233</v>
      </c>
      <c r="D11" s="556" t="s">
        <v>234</v>
      </c>
      <c r="E11" s="556" t="s">
        <v>235</v>
      </c>
      <c r="F11" s="557" t="s">
        <v>236</v>
      </c>
      <c r="G11" s="777"/>
    </row>
    <row r="12" spans="1:7" s="558" customFormat="1" ht="12" customHeight="1">
      <c r="A12" s="776"/>
      <c r="B12" s="778"/>
      <c r="C12" s="559" t="s">
        <v>237</v>
      </c>
      <c r="D12" s="560" t="s">
        <v>238</v>
      </c>
      <c r="E12" s="556"/>
      <c r="F12" s="561" t="s">
        <v>239</v>
      </c>
      <c r="G12" s="559" t="s">
        <v>240</v>
      </c>
    </row>
    <row r="13" spans="1:7">
      <c r="A13" s="764">
        <v>311</v>
      </c>
      <c r="B13" s="766" t="s">
        <v>1062</v>
      </c>
      <c r="C13" s="768">
        <v>1831645.59</v>
      </c>
      <c r="D13" s="562">
        <v>11010201</v>
      </c>
      <c r="E13" s="563" t="s">
        <v>1056</v>
      </c>
      <c r="F13" s="564">
        <v>1091777.5900000001</v>
      </c>
      <c r="G13" s="768">
        <f>+C13-SUM(F13:F18)</f>
        <v>0</v>
      </c>
    </row>
    <row r="14" spans="1:7">
      <c r="A14" s="770"/>
      <c r="B14" s="771"/>
      <c r="C14" s="772"/>
      <c r="D14" s="562">
        <v>11010203</v>
      </c>
      <c r="E14" s="563" t="s">
        <v>1057</v>
      </c>
      <c r="F14" s="564">
        <v>734921.54</v>
      </c>
      <c r="G14" s="772"/>
    </row>
    <row r="15" spans="1:7">
      <c r="A15" s="770"/>
      <c r="B15" s="771"/>
      <c r="C15" s="772"/>
      <c r="D15" s="562">
        <v>11010205</v>
      </c>
      <c r="E15" s="563" t="s">
        <v>1058</v>
      </c>
      <c r="F15" s="564">
        <v>3241.38</v>
      </c>
      <c r="G15" s="772"/>
    </row>
    <row r="16" spans="1:7">
      <c r="A16" s="770"/>
      <c r="B16" s="771"/>
      <c r="C16" s="772"/>
      <c r="D16" s="562">
        <v>11010206</v>
      </c>
      <c r="E16" s="563" t="s">
        <v>1059</v>
      </c>
      <c r="F16" s="564">
        <v>4.21</v>
      </c>
      <c r="G16" s="772"/>
    </row>
    <row r="17" spans="1:7">
      <c r="A17" s="770"/>
      <c r="B17" s="771"/>
      <c r="C17" s="772"/>
      <c r="D17" s="562">
        <v>11010209</v>
      </c>
      <c r="E17" s="563" t="s">
        <v>1060</v>
      </c>
      <c r="F17" s="564">
        <v>1239.82</v>
      </c>
      <c r="G17" s="772"/>
    </row>
    <row r="18" spans="1:7">
      <c r="A18" s="765"/>
      <c r="B18" s="767"/>
      <c r="C18" s="769"/>
      <c r="D18" s="562">
        <v>11010210</v>
      </c>
      <c r="E18" s="563" t="s">
        <v>1061</v>
      </c>
      <c r="F18" s="564">
        <v>461.05</v>
      </c>
      <c r="G18" s="769"/>
    </row>
    <row r="19" spans="1:7" ht="22.5" customHeight="1">
      <c r="A19" s="764">
        <v>315</v>
      </c>
      <c r="B19" s="766" t="s">
        <v>1063</v>
      </c>
      <c r="C19" s="768">
        <v>7813190.1400000006</v>
      </c>
      <c r="D19" s="562">
        <v>1102010101</v>
      </c>
      <c r="E19" s="563" t="s">
        <v>1064</v>
      </c>
      <c r="F19" s="564">
        <v>2160883.1800000002</v>
      </c>
      <c r="G19" s="768">
        <f>C19-SUM(F19:F23)</f>
        <v>0</v>
      </c>
    </row>
    <row r="20" spans="1:7" ht="22.5" customHeight="1">
      <c r="A20" s="770"/>
      <c r="B20" s="771"/>
      <c r="C20" s="772"/>
      <c r="D20" s="562">
        <v>1102010102</v>
      </c>
      <c r="E20" s="563" t="s">
        <v>1065</v>
      </c>
      <c r="F20" s="564">
        <v>0</v>
      </c>
      <c r="G20" s="772"/>
    </row>
    <row r="21" spans="1:7" ht="22.5" customHeight="1">
      <c r="A21" s="770"/>
      <c r="B21" s="771"/>
      <c r="C21" s="772"/>
      <c r="D21" s="562">
        <v>1102010199</v>
      </c>
      <c r="E21" s="563" t="s">
        <v>1066</v>
      </c>
      <c r="F21" s="564">
        <v>5250259.9000000004</v>
      </c>
      <c r="G21" s="772"/>
    </row>
    <row r="22" spans="1:7" ht="22.5" customHeight="1">
      <c r="A22" s="770"/>
      <c r="B22" s="771"/>
      <c r="C22" s="772"/>
      <c r="D22" s="562">
        <v>1102010201</v>
      </c>
      <c r="E22" s="563" t="s">
        <v>1067</v>
      </c>
      <c r="F22" s="564">
        <v>259156.08</v>
      </c>
      <c r="G22" s="772"/>
    </row>
    <row r="23" spans="1:7" ht="12" customHeight="1">
      <c r="A23" s="765"/>
      <c r="B23" s="767"/>
      <c r="C23" s="769"/>
      <c r="D23" s="562">
        <v>1102010299</v>
      </c>
      <c r="E23" s="563" t="s">
        <v>1068</v>
      </c>
      <c r="F23" s="564">
        <v>142890.98000000001</v>
      </c>
      <c r="G23" s="769"/>
    </row>
    <row r="24" spans="1:7" ht="20.399999999999999">
      <c r="A24" s="565">
        <v>317</v>
      </c>
      <c r="B24" s="566" t="s">
        <v>1069</v>
      </c>
      <c r="C24" s="567">
        <v>-175789.86</v>
      </c>
      <c r="D24" s="562">
        <v>11020901</v>
      </c>
      <c r="E24" s="563" t="s">
        <v>1088</v>
      </c>
      <c r="F24" s="564">
        <v>-175789.86</v>
      </c>
      <c r="G24" s="567">
        <f t="shared" ref="G24" si="0">+F24-C24</f>
        <v>0</v>
      </c>
    </row>
    <row r="25" spans="1:7">
      <c r="A25" s="764">
        <v>322</v>
      </c>
      <c r="B25" s="766" t="s">
        <v>1070</v>
      </c>
      <c r="C25" s="768">
        <v>141851.82999999999</v>
      </c>
      <c r="D25" s="562">
        <v>1102060417</v>
      </c>
      <c r="E25" s="563" t="s">
        <v>1089</v>
      </c>
      <c r="F25" s="564">
        <v>1851.83</v>
      </c>
      <c r="G25" s="568">
        <f>C25-SUM(F25:F26)</f>
        <v>0</v>
      </c>
    </row>
    <row r="26" spans="1:7">
      <c r="A26" s="765"/>
      <c r="B26" s="767"/>
      <c r="C26" s="769"/>
      <c r="D26" s="562">
        <v>1102060421</v>
      </c>
      <c r="E26" s="563" t="s">
        <v>1090</v>
      </c>
      <c r="F26" s="564">
        <v>140000</v>
      </c>
      <c r="G26" s="569"/>
    </row>
    <row r="27" spans="1:7">
      <c r="A27" s="764">
        <v>325</v>
      </c>
      <c r="B27" s="766" t="s">
        <v>1071</v>
      </c>
      <c r="C27" s="768">
        <v>523492.96999999991</v>
      </c>
      <c r="D27" s="562">
        <v>1102010198</v>
      </c>
      <c r="E27" s="563" t="s">
        <v>1091</v>
      </c>
      <c r="F27" s="564">
        <v>20000</v>
      </c>
      <c r="G27" s="768">
        <f>+C27-SUM(F27:F62)</f>
        <v>0</v>
      </c>
    </row>
    <row r="28" spans="1:7">
      <c r="A28" s="770"/>
      <c r="B28" s="771"/>
      <c r="C28" s="772"/>
      <c r="D28" s="562">
        <v>1102020101</v>
      </c>
      <c r="E28" s="563" t="s">
        <v>1092</v>
      </c>
      <c r="F28" s="564">
        <v>284.17</v>
      </c>
      <c r="G28" s="772"/>
    </row>
    <row r="29" spans="1:7">
      <c r="A29" s="770"/>
      <c r="B29" s="771"/>
      <c r="C29" s="772"/>
      <c r="D29" s="562">
        <v>1102020102</v>
      </c>
      <c r="E29" s="563" t="s">
        <v>1093</v>
      </c>
      <c r="F29" s="564">
        <v>13949.22</v>
      </c>
      <c r="G29" s="772"/>
    </row>
    <row r="30" spans="1:7">
      <c r="A30" s="770"/>
      <c r="B30" s="771"/>
      <c r="C30" s="772"/>
      <c r="D30" s="562">
        <v>1102020601</v>
      </c>
      <c r="E30" s="563" t="s">
        <v>1094</v>
      </c>
      <c r="F30" s="564">
        <v>26775.38</v>
      </c>
      <c r="G30" s="772"/>
    </row>
    <row r="31" spans="1:7">
      <c r="A31" s="770"/>
      <c r="B31" s="771"/>
      <c r="C31" s="772"/>
      <c r="D31" s="562">
        <v>1102020602</v>
      </c>
      <c r="E31" s="563" t="s">
        <v>1095</v>
      </c>
      <c r="F31" s="564">
        <v>70964.56</v>
      </c>
      <c r="G31" s="772"/>
    </row>
    <row r="32" spans="1:7">
      <c r="A32" s="770"/>
      <c r="B32" s="771"/>
      <c r="C32" s="772"/>
      <c r="D32" s="562">
        <v>1102020701</v>
      </c>
      <c r="E32" s="563" t="s">
        <v>1096</v>
      </c>
      <c r="F32" s="564">
        <v>13074.4</v>
      </c>
      <c r="G32" s="772"/>
    </row>
    <row r="33" spans="1:7">
      <c r="A33" s="770"/>
      <c r="B33" s="771"/>
      <c r="C33" s="772"/>
      <c r="D33" s="562">
        <v>1102020705</v>
      </c>
      <c r="E33" s="563" t="s">
        <v>1097</v>
      </c>
      <c r="F33" s="564">
        <v>9658.8700000000008</v>
      </c>
      <c r="G33" s="772"/>
    </row>
    <row r="34" spans="1:7">
      <c r="A34" s="770"/>
      <c r="B34" s="771"/>
      <c r="C34" s="772"/>
      <c r="D34" s="562">
        <v>1102020706</v>
      </c>
      <c r="E34" s="563" t="s">
        <v>1098</v>
      </c>
      <c r="F34" s="564">
        <v>970.68</v>
      </c>
      <c r="G34" s="772"/>
    </row>
    <row r="35" spans="1:7">
      <c r="A35" s="770"/>
      <c r="B35" s="771"/>
      <c r="C35" s="772"/>
      <c r="D35" s="562">
        <v>1102021001</v>
      </c>
      <c r="E35" s="563" t="s">
        <v>1099</v>
      </c>
      <c r="F35" s="564">
        <v>1632.84</v>
      </c>
      <c r="G35" s="772"/>
    </row>
    <row r="36" spans="1:7">
      <c r="A36" s="770"/>
      <c r="B36" s="771"/>
      <c r="C36" s="772"/>
      <c r="D36" s="562">
        <v>1102021002</v>
      </c>
      <c r="E36" s="563" t="s">
        <v>1100</v>
      </c>
      <c r="F36" s="564">
        <v>97.11</v>
      </c>
      <c r="G36" s="772"/>
    </row>
    <row r="37" spans="1:7">
      <c r="A37" s="770"/>
      <c r="B37" s="771"/>
      <c r="C37" s="772"/>
      <c r="D37" s="562">
        <v>1102021101</v>
      </c>
      <c r="E37" s="563" t="s">
        <v>1101</v>
      </c>
      <c r="F37" s="564">
        <v>821.6</v>
      </c>
      <c r="G37" s="772"/>
    </row>
    <row r="38" spans="1:7">
      <c r="A38" s="770"/>
      <c r="B38" s="771"/>
      <c r="C38" s="772"/>
      <c r="D38" s="562">
        <v>1102021302</v>
      </c>
      <c r="E38" s="563" t="s">
        <v>1102</v>
      </c>
      <c r="F38" s="564">
        <v>0.02</v>
      </c>
      <c r="G38" s="772"/>
    </row>
    <row r="39" spans="1:7">
      <c r="A39" s="770"/>
      <c r="B39" s="771"/>
      <c r="C39" s="772"/>
      <c r="D39" s="562">
        <v>1102060420</v>
      </c>
      <c r="E39" s="563" t="s">
        <v>1103</v>
      </c>
      <c r="F39" s="564">
        <v>110000</v>
      </c>
      <c r="G39" s="772"/>
    </row>
    <row r="40" spans="1:7">
      <c r="A40" s="770"/>
      <c r="B40" s="771"/>
      <c r="C40" s="772"/>
      <c r="D40" s="562">
        <v>1102060429</v>
      </c>
      <c r="E40" s="563" t="s">
        <v>1104</v>
      </c>
      <c r="F40" s="564">
        <v>15000</v>
      </c>
      <c r="G40" s="772"/>
    </row>
    <row r="41" spans="1:7">
      <c r="A41" s="770"/>
      <c r="B41" s="771"/>
      <c r="C41" s="772"/>
      <c r="D41" s="562">
        <v>11040101</v>
      </c>
      <c r="E41" s="563" t="s">
        <v>1105</v>
      </c>
      <c r="F41" s="564">
        <v>5831.47</v>
      </c>
      <c r="G41" s="772"/>
    </row>
    <row r="42" spans="1:7">
      <c r="A42" s="770"/>
      <c r="B42" s="771"/>
      <c r="C42" s="772"/>
      <c r="D42" s="562">
        <v>11040102</v>
      </c>
      <c r="E42" s="563" t="s">
        <v>1106</v>
      </c>
      <c r="F42" s="564">
        <v>18214.490000000002</v>
      </c>
      <c r="G42" s="772"/>
    </row>
    <row r="43" spans="1:7">
      <c r="A43" s="770"/>
      <c r="B43" s="771"/>
      <c r="C43" s="772"/>
      <c r="D43" s="562">
        <v>11040103</v>
      </c>
      <c r="E43" s="563" t="s">
        <v>1107</v>
      </c>
      <c r="F43" s="564">
        <v>3277.08</v>
      </c>
      <c r="G43" s="772"/>
    </row>
    <row r="44" spans="1:7">
      <c r="A44" s="770"/>
      <c r="B44" s="771"/>
      <c r="C44" s="772"/>
      <c r="D44" s="562">
        <v>11040104</v>
      </c>
      <c r="E44" s="563" t="s">
        <v>1108</v>
      </c>
      <c r="F44" s="564">
        <v>100</v>
      </c>
      <c r="G44" s="772"/>
    </row>
    <row r="45" spans="1:7">
      <c r="A45" s="770"/>
      <c r="B45" s="771"/>
      <c r="C45" s="772"/>
      <c r="D45" s="562">
        <v>11040105</v>
      </c>
      <c r="E45" s="563" t="s">
        <v>1109</v>
      </c>
      <c r="F45" s="564">
        <v>100</v>
      </c>
      <c r="G45" s="772"/>
    </row>
    <row r="46" spans="1:7">
      <c r="A46" s="770"/>
      <c r="B46" s="771"/>
      <c r="C46" s="772"/>
      <c r="D46" s="562">
        <v>11040106</v>
      </c>
      <c r="E46" s="563" t="s">
        <v>1110</v>
      </c>
      <c r="F46" s="564">
        <v>2600</v>
      </c>
      <c r="G46" s="772"/>
    </row>
    <row r="47" spans="1:7">
      <c r="A47" s="770"/>
      <c r="B47" s="771"/>
      <c r="C47" s="772"/>
      <c r="D47" s="562">
        <v>11040107</v>
      </c>
      <c r="E47" s="563" t="s">
        <v>1111</v>
      </c>
      <c r="F47" s="564">
        <v>100</v>
      </c>
      <c r="G47" s="772"/>
    </row>
    <row r="48" spans="1:7">
      <c r="A48" s="770"/>
      <c r="B48" s="771"/>
      <c r="C48" s="772"/>
      <c r="D48" s="562">
        <v>11040108</v>
      </c>
      <c r="E48" s="563" t="s">
        <v>1112</v>
      </c>
      <c r="F48" s="564">
        <v>200</v>
      </c>
      <c r="G48" s="772"/>
    </row>
    <row r="49" spans="1:7">
      <c r="A49" s="770"/>
      <c r="B49" s="771"/>
      <c r="C49" s="772"/>
      <c r="D49" s="562">
        <v>11040109</v>
      </c>
      <c r="E49" s="563" t="s">
        <v>1113</v>
      </c>
      <c r="F49" s="564">
        <v>220</v>
      </c>
      <c r="G49" s="772"/>
    </row>
    <row r="50" spans="1:7">
      <c r="A50" s="770"/>
      <c r="B50" s="771"/>
      <c r="C50" s="772"/>
      <c r="D50" s="562">
        <v>11040111</v>
      </c>
      <c r="E50" s="563" t="s">
        <v>1114</v>
      </c>
      <c r="F50" s="564">
        <v>41.79</v>
      </c>
      <c r="G50" s="772"/>
    </row>
    <row r="51" spans="1:7">
      <c r="A51" s="770"/>
      <c r="B51" s="771"/>
      <c r="C51" s="772"/>
      <c r="D51" s="562">
        <v>11040112</v>
      </c>
      <c r="E51" s="563" t="s">
        <v>1115</v>
      </c>
      <c r="F51" s="564">
        <v>400</v>
      </c>
      <c r="G51" s="772"/>
    </row>
    <row r="52" spans="1:7">
      <c r="A52" s="770"/>
      <c r="B52" s="771"/>
      <c r="C52" s="772"/>
      <c r="D52" s="562">
        <v>11040113</v>
      </c>
      <c r="E52" s="563" t="s">
        <v>1116</v>
      </c>
      <c r="F52" s="564">
        <v>700</v>
      </c>
      <c r="G52" s="772"/>
    </row>
    <row r="53" spans="1:7">
      <c r="A53" s="770"/>
      <c r="B53" s="771"/>
      <c r="C53" s="772"/>
      <c r="D53" s="562">
        <v>11040114</v>
      </c>
      <c r="E53" s="563" t="s">
        <v>1117</v>
      </c>
      <c r="F53" s="564">
        <v>240</v>
      </c>
      <c r="G53" s="772"/>
    </row>
    <row r="54" spans="1:7">
      <c r="A54" s="770"/>
      <c r="B54" s="771"/>
      <c r="C54" s="772"/>
      <c r="D54" s="562">
        <v>11040115</v>
      </c>
      <c r="E54" s="563" t="s">
        <v>1118</v>
      </c>
      <c r="F54" s="564">
        <v>200</v>
      </c>
      <c r="G54" s="772"/>
    </row>
    <row r="55" spans="1:7">
      <c r="A55" s="770"/>
      <c r="B55" s="771"/>
      <c r="C55" s="772"/>
      <c r="D55" s="562">
        <v>11040116</v>
      </c>
      <c r="E55" s="563" t="s">
        <v>1119</v>
      </c>
      <c r="F55" s="564">
        <v>200</v>
      </c>
      <c r="G55" s="772"/>
    </row>
    <row r="56" spans="1:7">
      <c r="A56" s="770"/>
      <c r="B56" s="771"/>
      <c r="C56" s="772"/>
      <c r="D56" s="562">
        <v>11040117</v>
      </c>
      <c r="E56" s="563" t="s">
        <v>1120</v>
      </c>
      <c r="F56" s="564">
        <v>150</v>
      </c>
      <c r="G56" s="772"/>
    </row>
    <row r="57" spans="1:7">
      <c r="A57" s="770"/>
      <c r="B57" s="771"/>
      <c r="C57" s="772"/>
      <c r="D57" s="562">
        <v>11040118</v>
      </c>
      <c r="E57" s="563" t="s">
        <v>1121</v>
      </c>
      <c r="F57" s="564">
        <v>120</v>
      </c>
      <c r="G57" s="772"/>
    </row>
    <row r="58" spans="1:7">
      <c r="A58" s="770"/>
      <c r="B58" s="771"/>
      <c r="C58" s="772"/>
      <c r="D58" s="562">
        <v>11040119</v>
      </c>
      <c r="E58" s="563" t="s">
        <v>1122</v>
      </c>
      <c r="F58" s="564">
        <v>500</v>
      </c>
      <c r="G58" s="772"/>
    </row>
    <row r="59" spans="1:7">
      <c r="A59" s="770"/>
      <c r="B59" s="771"/>
      <c r="C59" s="772"/>
      <c r="D59" s="562">
        <v>11040120</v>
      </c>
      <c r="E59" s="563" t="s">
        <v>1123</v>
      </c>
      <c r="F59" s="564">
        <v>170</v>
      </c>
      <c r="G59" s="772"/>
    </row>
    <row r="60" spans="1:7">
      <c r="A60" s="770"/>
      <c r="B60" s="771"/>
      <c r="C60" s="772"/>
      <c r="D60" s="562">
        <v>11040122</v>
      </c>
      <c r="E60" s="563" t="s">
        <v>1124</v>
      </c>
      <c r="F60" s="564">
        <v>165</v>
      </c>
      <c r="G60" s="772"/>
    </row>
    <row r="61" spans="1:7">
      <c r="A61" s="770"/>
      <c r="B61" s="771"/>
      <c r="C61" s="772"/>
      <c r="D61" s="562">
        <v>11040142</v>
      </c>
      <c r="E61" s="563" t="s">
        <v>1125</v>
      </c>
      <c r="F61" s="564">
        <v>398.18</v>
      </c>
      <c r="G61" s="772"/>
    </row>
    <row r="62" spans="1:7">
      <c r="A62" s="765"/>
      <c r="B62" s="767"/>
      <c r="C62" s="769"/>
      <c r="D62" s="562">
        <v>11040199</v>
      </c>
      <c r="E62" s="563" t="s">
        <v>1126</v>
      </c>
      <c r="F62" s="564">
        <v>206336.11</v>
      </c>
      <c r="G62" s="769"/>
    </row>
    <row r="63" spans="1:7" ht="20.399999999999999">
      <c r="A63" s="565">
        <v>329</v>
      </c>
      <c r="B63" s="566" t="s">
        <v>1072</v>
      </c>
      <c r="C63" s="567">
        <v>-40853.35</v>
      </c>
      <c r="D63" s="562">
        <v>1102060499</v>
      </c>
      <c r="E63" s="563" t="s">
        <v>1127</v>
      </c>
      <c r="F63" s="564">
        <v>-40853.35</v>
      </c>
      <c r="G63" s="567">
        <f>+C63-F63</f>
        <v>0</v>
      </c>
    </row>
    <row r="64" spans="1:7" ht="22.5" customHeight="1">
      <c r="A64" s="764">
        <v>343</v>
      </c>
      <c r="B64" s="766" t="s">
        <v>1073</v>
      </c>
      <c r="C64" s="768">
        <v>104855.7</v>
      </c>
      <c r="D64" s="562">
        <v>11030101</v>
      </c>
      <c r="E64" s="563" t="s">
        <v>1128</v>
      </c>
      <c r="F64" s="564">
        <v>92139.39</v>
      </c>
      <c r="G64" s="768">
        <f>+C64-SUM(F64:F67)</f>
        <v>0</v>
      </c>
    </row>
    <row r="65" spans="1:8">
      <c r="A65" s="770"/>
      <c r="B65" s="771"/>
      <c r="C65" s="772"/>
      <c r="D65" s="562">
        <v>11030102</v>
      </c>
      <c r="E65" s="563" t="s">
        <v>1129</v>
      </c>
      <c r="F65" s="564">
        <v>7562.28</v>
      </c>
      <c r="G65" s="772"/>
    </row>
    <row r="66" spans="1:8">
      <c r="A66" s="770"/>
      <c r="B66" s="771"/>
      <c r="C66" s="772"/>
      <c r="D66" s="562">
        <v>11030103</v>
      </c>
      <c r="E66" s="563" t="s">
        <v>1130</v>
      </c>
      <c r="F66" s="564">
        <v>0</v>
      </c>
      <c r="G66" s="772"/>
    </row>
    <row r="67" spans="1:8">
      <c r="A67" s="765"/>
      <c r="B67" s="767"/>
      <c r="C67" s="769"/>
      <c r="D67" s="562">
        <v>11030104</v>
      </c>
      <c r="E67" s="563" t="s">
        <v>1131</v>
      </c>
      <c r="F67" s="564">
        <v>5154.03</v>
      </c>
      <c r="G67" s="769"/>
    </row>
    <row r="68" spans="1:8" ht="20.399999999999999">
      <c r="A68" s="565">
        <v>357</v>
      </c>
      <c r="B68" s="566" t="s">
        <v>1074</v>
      </c>
      <c r="C68" s="567">
        <v>440</v>
      </c>
      <c r="D68" s="562">
        <v>11040604</v>
      </c>
      <c r="E68" s="563" t="s">
        <v>1132</v>
      </c>
      <c r="F68" s="564">
        <v>440</v>
      </c>
      <c r="G68" s="567">
        <f>+C68-F68</f>
        <v>0</v>
      </c>
    </row>
    <row r="69" spans="1:8" ht="25.5" customHeight="1">
      <c r="A69" s="764">
        <v>358</v>
      </c>
      <c r="B69" s="766" t="s">
        <v>1075</v>
      </c>
      <c r="C69" s="768">
        <v>102375.4</v>
      </c>
      <c r="D69" s="562">
        <v>11040601</v>
      </c>
      <c r="E69" s="563" t="s">
        <v>1133</v>
      </c>
      <c r="F69" s="564">
        <v>98624.87</v>
      </c>
      <c r="G69" s="768">
        <f>+C69-SUM(F69:F70)</f>
        <v>0</v>
      </c>
    </row>
    <row r="70" spans="1:8" ht="25.5" customHeight="1">
      <c r="A70" s="765"/>
      <c r="B70" s="767"/>
      <c r="C70" s="769"/>
      <c r="D70" s="562">
        <v>11040602</v>
      </c>
      <c r="E70" s="563" t="s">
        <v>1134</v>
      </c>
      <c r="F70" s="564">
        <v>3750.53</v>
      </c>
      <c r="G70" s="769"/>
    </row>
    <row r="71" spans="1:8" ht="22.5" customHeight="1">
      <c r="A71" s="764">
        <v>359</v>
      </c>
      <c r="B71" s="766" t="s">
        <v>1076</v>
      </c>
      <c r="C71" s="768">
        <v>14978.89</v>
      </c>
      <c r="D71" s="562">
        <v>11040603</v>
      </c>
      <c r="E71" s="563" t="s">
        <v>1135</v>
      </c>
      <c r="F71" s="564">
        <v>293.32</v>
      </c>
      <c r="G71" s="768">
        <f>+C71-SUM(F71:F72)</f>
        <v>0</v>
      </c>
    </row>
    <row r="72" spans="1:8">
      <c r="A72" s="765"/>
      <c r="B72" s="767"/>
      <c r="C72" s="769"/>
      <c r="D72" s="562">
        <v>11040605</v>
      </c>
      <c r="E72" s="563" t="s">
        <v>1136</v>
      </c>
      <c r="F72" s="564">
        <v>14685.57</v>
      </c>
      <c r="G72" s="769"/>
    </row>
    <row r="73" spans="1:8">
      <c r="A73" s="760" t="s">
        <v>1178</v>
      </c>
      <c r="B73" s="773"/>
      <c r="C73" s="570">
        <v>10316187.310000002</v>
      </c>
      <c r="D73" s="760" t="s">
        <v>1178</v>
      </c>
      <c r="E73" s="773"/>
      <c r="F73" s="571">
        <f>SUM(F13:F72)</f>
        <v>10316187.310000001</v>
      </c>
      <c r="G73" s="567">
        <f>+C73-F73</f>
        <v>0</v>
      </c>
      <c r="H73" s="522" t="s">
        <v>253</v>
      </c>
    </row>
    <row r="74" spans="1:8">
      <c r="A74" s="565">
        <v>362</v>
      </c>
      <c r="B74" s="566" t="s">
        <v>1077</v>
      </c>
      <c r="C74" s="567">
        <v>38113.26</v>
      </c>
      <c r="D74" s="562">
        <v>12010101</v>
      </c>
      <c r="E74" s="563" t="s">
        <v>1137</v>
      </c>
      <c r="F74" s="564">
        <v>38113.26</v>
      </c>
      <c r="G74" s="567">
        <f>+C74-F74</f>
        <v>0</v>
      </c>
    </row>
    <row r="75" spans="1:8">
      <c r="A75" s="565">
        <v>364</v>
      </c>
      <c r="B75" s="566" t="s">
        <v>1078</v>
      </c>
      <c r="C75" s="567">
        <v>51129.599999999999</v>
      </c>
      <c r="D75" s="562">
        <v>12010202</v>
      </c>
      <c r="E75" s="563" t="s">
        <v>1138</v>
      </c>
      <c r="F75" s="564">
        <v>51129.599999999999</v>
      </c>
      <c r="G75" s="567">
        <f>+C75-F75</f>
        <v>0</v>
      </c>
    </row>
    <row r="76" spans="1:8">
      <c r="A76" s="565">
        <v>373</v>
      </c>
      <c r="B76" s="566" t="s">
        <v>1079</v>
      </c>
      <c r="C76" s="567">
        <v>106248.89</v>
      </c>
      <c r="D76" s="562">
        <v>12010205</v>
      </c>
      <c r="E76" s="563" t="s">
        <v>1139</v>
      </c>
      <c r="F76" s="564">
        <v>106248.89</v>
      </c>
      <c r="G76" s="567">
        <f>+C76-F76</f>
        <v>0</v>
      </c>
    </row>
    <row r="77" spans="1:8">
      <c r="A77" s="565">
        <v>374</v>
      </c>
      <c r="B77" s="566" t="s">
        <v>1080</v>
      </c>
      <c r="C77" s="567">
        <v>198682.68</v>
      </c>
      <c r="D77" s="562">
        <v>12010208</v>
      </c>
      <c r="E77" s="563" t="s">
        <v>1140</v>
      </c>
      <c r="F77" s="564">
        <v>198682.68</v>
      </c>
      <c r="G77" s="567">
        <f>+C77-F77</f>
        <v>0</v>
      </c>
    </row>
    <row r="78" spans="1:8" ht="22.5" customHeight="1">
      <c r="A78" s="764">
        <v>375</v>
      </c>
      <c r="B78" s="766" t="s">
        <v>1081</v>
      </c>
      <c r="C78" s="768">
        <v>912435.68</v>
      </c>
      <c r="D78" s="562">
        <v>12010209</v>
      </c>
      <c r="E78" s="563" t="s">
        <v>1141</v>
      </c>
      <c r="F78" s="564">
        <v>612435.68000000005</v>
      </c>
      <c r="G78" s="768">
        <f>+C78-SUM(F78:F79)</f>
        <v>0</v>
      </c>
    </row>
    <row r="79" spans="1:8">
      <c r="A79" s="765"/>
      <c r="B79" s="767"/>
      <c r="C79" s="769"/>
      <c r="D79" s="562">
        <v>12010211</v>
      </c>
      <c r="E79" s="563" t="s">
        <v>1142</v>
      </c>
      <c r="F79" s="564">
        <v>300000</v>
      </c>
      <c r="G79" s="769"/>
    </row>
    <row r="80" spans="1:8">
      <c r="A80" s="565">
        <v>383</v>
      </c>
      <c r="B80" s="566" t="s">
        <v>1082</v>
      </c>
      <c r="C80" s="567">
        <v>1489730.37</v>
      </c>
      <c r="D80" s="562">
        <v>12010210</v>
      </c>
      <c r="E80" s="563" t="s">
        <v>1143</v>
      </c>
      <c r="F80" s="564">
        <v>1489730.37</v>
      </c>
      <c r="G80" s="567">
        <f>+C80-F80</f>
        <v>0</v>
      </c>
    </row>
    <row r="81" spans="1:7" ht="22.5" customHeight="1">
      <c r="A81" s="764">
        <v>384</v>
      </c>
      <c r="B81" s="766" t="s">
        <v>1083</v>
      </c>
      <c r="C81" s="768">
        <v>-1830465.72</v>
      </c>
      <c r="D81" s="562">
        <v>12010302</v>
      </c>
      <c r="E81" s="563" t="s">
        <v>1144</v>
      </c>
      <c r="F81" s="564">
        <v>-44841.95</v>
      </c>
      <c r="G81" s="768">
        <f>+C81-SUM(F81:F85)</f>
        <v>0</v>
      </c>
    </row>
    <row r="82" spans="1:7">
      <c r="A82" s="770"/>
      <c r="B82" s="771"/>
      <c r="C82" s="772"/>
      <c r="D82" s="562">
        <v>12010305</v>
      </c>
      <c r="E82" s="563" t="s">
        <v>1145</v>
      </c>
      <c r="F82" s="564">
        <v>-75835.360000000001</v>
      </c>
      <c r="G82" s="772"/>
    </row>
    <row r="83" spans="1:7">
      <c r="A83" s="770"/>
      <c r="B83" s="771"/>
      <c r="C83" s="772"/>
      <c r="D83" s="562">
        <v>12010308</v>
      </c>
      <c r="E83" s="563" t="s">
        <v>1146</v>
      </c>
      <c r="F83" s="564">
        <v>-195071.25</v>
      </c>
      <c r="G83" s="772"/>
    </row>
    <row r="84" spans="1:7">
      <c r="A84" s="770"/>
      <c r="B84" s="771"/>
      <c r="C84" s="772"/>
      <c r="D84" s="562">
        <v>12010309</v>
      </c>
      <c r="E84" s="563" t="s">
        <v>1147</v>
      </c>
      <c r="F84" s="564">
        <v>-508002.38</v>
      </c>
      <c r="G84" s="772"/>
    </row>
    <row r="85" spans="1:7">
      <c r="A85" s="765"/>
      <c r="B85" s="767"/>
      <c r="C85" s="769"/>
      <c r="D85" s="562">
        <v>12010310</v>
      </c>
      <c r="E85" s="563" t="s">
        <v>1148</v>
      </c>
      <c r="F85" s="564">
        <v>-1006714.78</v>
      </c>
      <c r="G85" s="769"/>
    </row>
    <row r="86" spans="1:7">
      <c r="A86" s="565">
        <v>429</v>
      </c>
      <c r="B86" s="566" t="s">
        <v>1084</v>
      </c>
      <c r="C86" s="567">
        <v>40714.26</v>
      </c>
      <c r="D86" s="562">
        <v>12040101</v>
      </c>
      <c r="E86" s="563" t="s">
        <v>1149</v>
      </c>
      <c r="F86" s="564">
        <v>40714.26</v>
      </c>
      <c r="G86" s="567">
        <f>+C86-F86</f>
        <v>0</v>
      </c>
    </row>
    <row r="87" spans="1:7">
      <c r="A87" s="764">
        <v>432</v>
      </c>
      <c r="B87" s="766" t="s">
        <v>1085</v>
      </c>
      <c r="C87" s="768">
        <v>7133521.0499999998</v>
      </c>
      <c r="D87" s="562">
        <v>1102060403</v>
      </c>
      <c r="E87" s="563" t="s">
        <v>1150</v>
      </c>
      <c r="F87" s="564">
        <v>208815.64</v>
      </c>
      <c r="G87" s="768">
        <f>+C87-SUM(F87:F94)</f>
        <v>0</v>
      </c>
    </row>
    <row r="88" spans="1:7">
      <c r="A88" s="770"/>
      <c r="B88" s="771"/>
      <c r="C88" s="772"/>
      <c r="D88" s="562">
        <v>12030102</v>
      </c>
      <c r="E88" s="563" t="s">
        <v>1151</v>
      </c>
      <c r="F88" s="564">
        <v>2762727.6</v>
      </c>
      <c r="G88" s="772"/>
    </row>
    <row r="89" spans="1:7">
      <c r="A89" s="770"/>
      <c r="B89" s="771"/>
      <c r="C89" s="772"/>
      <c r="D89" s="562">
        <v>12030103</v>
      </c>
      <c r="E89" s="563" t="s">
        <v>1152</v>
      </c>
      <c r="F89" s="564">
        <v>3753447.28</v>
      </c>
      <c r="G89" s="772"/>
    </row>
    <row r="90" spans="1:7">
      <c r="A90" s="770"/>
      <c r="B90" s="771"/>
      <c r="C90" s="772"/>
      <c r="D90" s="562">
        <v>12030199</v>
      </c>
      <c r="E90" s="563" t="s">
        <v>1153</v>
      </c>
      <c r="F90" s="564">
        <v>-624083.89</v>
      </c>
      <c r="G90" s="772"/>
    </row>
    <row r="91" spans="1:7">
      <c r="A91" s="770"/>
      <c r="B91" s="771"/>
      <c r="C91" s="772"/>
      <c r="D91" s="562">
        <v>12040205</v>
      </c>
      <c r="E91" s="563" t="s">
        <v>1154</v>
      </c>
      <c r="F91" s="564">
        <v>94593.89</v>
      </c>
      <c r="G91" s="772"/>
    </row>
    <row r="92" spans="1:7">
      <c r="A92" s="770"/>
      <c r="B92" s="771"/>
      <c r="C92" s="772"/>
      <c r="D92" s="562">
        <v>12040401</v>
      </c>
      <c r="E92" s="563" t="s">
        <v>1103</v>
      </c>
      <c r="F92" s="564">
        <v>580008.9</v>
      </c>
      <c r="G92" s="772"/>
    </row>
    <row r="93" spans="1:7">
      <c r="A93" s="770"/>
      <c r="B93" s="771"/>
      <c r="C93" s="772"/>
      <c r="D93" s="562">
        <v>12040402</v>
      </c>
      <c r="E93" s="563" t="s">
        <v>1155</v>
      </c>
      <c r="F93" s="564">
        <v>296158.09999999998</v>
      </c>
      <c r="G93" s="772"/>
    </row>
    <row r="94" spans="1:7">
      <c r="A94" s="765"/>
      <c r="B94" s="767"/>
      <c r="C94" s="769"/>
      <c r="D94" s="562">
        <v>12040404</v>
      </c>
      <c r="E94" s="563" t="s">
        <v>1156</v>
      </c>
      <c r="F94" s="564">
        <v>61853.53</v>
      </c>
      <c r="G94" s="769"/>
    </row>
    <row r="95" spans="1:7" ht="22.5" customHeight="1">
      <c r="A95" s="764">
        <v>440</v>
      </c>
      <c r="B95" s="766" t="s">
        <v>1086</v>
      </c>
      <c r="C95" s="768">
        <v>208058.27000000002</v>
      </c>
      <c r="D95" s="562">
        <v>1202010102</v>
      </c>
      <c r="E95" s="563" t="s">
        <v>1157</v>
      </c>
      <c r="F95" s="564">
        <v>116810.05</v>
      </c>
      <c r="G95" s="768">
        <f>+C95-SUM(F95:F96)</f>
        <v>0</v>
      </c>
    </row>
    <row r="96" spans="1:7">
      <c r="A96" s="765"/>
      <c r="B96" s="767"/>
      <c r="C96" s="769"/>
      <c r="D96" s="562">
        <v>1202010103</v>
      </c>
      <c r="E96" s="563" t="s">
        <v>1158</v>
      </c>
      <c r="F96" s="564">
        <v>91248.22</v>
      </c>
      <c r="G96" s="769"/>
    </row>
    <row r="97" spans="1:8">
      <c r="A97" s="764">
        <v>445</v>
      </c>
      <c r="B97" s="766" t="s">
        <v>1087</v>
      </c>
      <c r="C97" s="768">
        <v>32765.3</v>
      </c>
      <c r="D97" s="562">
        <v>12060201</v>
      </c>
      <c r="E97" s="563" t="s">
        <v>1159</v>
      </c>
      <c r="F97" s="564">
        <v>52420.5</v>
      </c>
      <c r="G97" s="768">
        <f>+C97-SUM(F97:F99)</f>
        <v>0</v>
      </c>
    </row>
    <row r="98" spans="1:8">
      <c r="A98" s="770"/>
      <c r="B98" s="771"/>
      <c r="C98" s="772"/>
      <c r="D98" s="562">
        <v>12060202</v>
      </c>
      <c r="E98" s="563" t="s">
        <v>1160</v>
      </c>
      <c r="F98" s="564">
        <v>-21691.56</v>
      </c>
      <c r="G98" s="772"/>
    </row>
    <row r="99" spans="1:8">
      <c r="A99" s="765"/>
      <c r="B99" s="767"/>
      <c r="C99" s="769"/>
      <c r="D99" s="562">
        <v>12060203</v>
      </c>
      <c r="E99" s="563" t="s">
        <v>1161</v>
      </c>
      <c r="F99" s="564">
        <v>2036.36</v>
      </c>
      <c r="G99" s="769"/>
    </row>
    <row r="100" spans="1:8">
      <c r="A100" s="572" t="s">
        <v>1176</v>
      </c>
      <c r="B100" s="573"/>
      <c r="C100" s="570">
        <v>8380933.6399999997</v>
      </c>
      <c r="D100" s="573" t="s">
        <v>1176</v>
      </c>
      <c r="E100" s="563"/>
      <c r="F100" s="574">
        <f>SUM(F74:F99)</f>
        <v>8380933.6400000006</v>
      </c>
      <c r="G100" s="567">
        <f>+C100-F100</f>
        <v>0</v>
      </c>
      <c r="H100" s="522" t="s">
        <v>253</v>
      </c>
    </row>
    <row r="101" spans="1:8">
      <c r="A101" s="572" t="s">
        <v>1177</v>
      </c>
      <c r="B101" s="573"/>
      <c r="C101" s="575">
        <v>18697120.950000003</v>
      </c>
      <c r="D101" s="573" t="s">
        <v>1177</v>
      </c>
      <c r="E101" s="563"/>
      <c r="F101" s="574">
        <f>+F100+F73</f>
        <v>18697120.950000003</v>
      </c>
      <c r="G101" s="567">
        <f>+C101-F101</f>
        <v>0</v>
      </c>
    </row>
    <row r="102" spans="1:8" ht="22.5" customHeight="1">
      <c r="A102" s="774">
        <v>513</v>
      </c>
      <c r="B102" s="775" t="s">
        <v>1162</v>
      </c>
      <c r="C102" s="768">
        <v>-150986</v>
      </c>
      <c r="D102" s="562">
        <v>21010101</v>
      </c>
      <c r="E102" s="563" t="s">
        <v>1179</v>
      </c>
      <c r="F102" s="564">
        <v>-19880.16</v>
      </c>
      <c r="G102" s="768">
        <f>+C102-SUM(F102:F103)</f>
        <v>0</v>
      </c>
    </row>
    <row r="103" spans="1:8">
      <c r="A103" s="765"/>
      <c r="B103" s="767"/>
      <c r="C103" s="769"/>
      <c r="D103" s="562">
        <v>21010102</v>
      </c>
      <c r="E103" s="563" t="s">
        <v>1180</v>
      </c>
      <c r="F103" s="564">
        <v>-131105.84</v>
      </c>
      <c r="G103" s="769"/>
    </row>
    <row r="104" spans="1:8" ht="20.399999999999999">
      <c r="A104" s="565">
        <v>517</v>
      </c>
      <c r="B104" s="566" t="s">
        <v>1163</v>
      </c>
      <c r="C104" s="567">
        <v>-38417.03</v>
      </c>
      <c r="D104" s="562">
        <v>21011201</v>
      </c>
      <c r="E104" s="563" t="s">
        <v>1181</v>
      </c>
      <c r="F104" s="564">
        <v>-38417.03</v>
      </c>
      <c r="G104" s="567">
        <f>+C104-F104</f>
        <v>0</v>
      </c>
    </row>
    <row r="105" spans="1:8" ht="22.5" customHeight="1">
      <c r="A105" s="764">
        <v>521</v>
      </c>
      <c r="B105" s="766" t="s">
        <v>1164</v>
      </c>
      <c r="C105" s="768">
        <v>-58324.42</v>
      </c>
      <c r="D105" s="562">
        <v>21010104</v>
      </c>
      <c r="E105" s="563" t="s">
        <v>1182</v>
      </c>
      <c r="F105" s="564">
        <v>-1132.31</v>
      </c>
      <c r="G105" s="768">
        <f>+C105-SUM(F105:F112)</f>
        <v>0</v>
      </c>
    </row>
    <row r="106" spans="1:8">
      <c r="A106" s="770"/>
      <c r="B106" s="771"/>
      <c r="C106" s="772"/>
      <c r="D106" s="562">
        <v>21010105</v>
      </c>
      <c r="E106" s="563" t="s">
        <v>1183</v>
      </c>
      <c r="F106" s="564">
        <v>-1529.69</v>
      </c>
      <c r="G106" s="772"/>
    </row>
    <row r="107" spans="1:8">
      <c r="A107" s="770"/>
      <c r="B107" s="771"/>
      <c r="C107" s="772"/>
      <c r="D107" s="562">
        <v>21010108</v>
      </c>
      <c r="E107" s="563" t="s">
        <v>1184</v>
      </c>
      <c r="F107" s="564">
        <v>-30890.68</v>
      </c>
      <c r="G107" s="772"/>
    </row>
    <row r="108" spans="1:8">
      <c r="A108" s="770"/>
      <c r="B108" s="771"/>
      <c r="C108" s="772"/>
      <c r="D108" s="562">
        <v>2101010907</v>
      </c>
      <c r="E108" s="563" t="s">
        <v>1185</v>
      </c>
      <c r="F108" s="564">
        <v>-8.0299999999999994</v>
      </c>
      <c r="G108" s="772"/>
    </row>
    <row r="109" spans="1:8">
      <c r="A109" s="770"/>
      <c r="B109" s="771"/>
      <c r="C109" s="772"/>
      <c r="D109" s="562">
        <v>2101010917</v>
      </c>
      <c r="E109" s="563" t="s">
        <v>1186</v>
      </c>
      <c r="F109" s="564">
        <v>-40.909999999999997</v>
      </c>
      <c r="G109" s="772"/>
    </row>
    <row r="110" spans="1:8">
      <c r="A110" s="770"/>
      <c r="B110" s="771"/>
      <c r="C110" s="772"/>
      <c r="D110" s="562">
        <v>2101010922</v>
      </c>
      <c r="E110" s="563" t="s">
        <v>1187</v>
      </c>
      <c r="F110" s="564">
        <v>-577.86</v>
      </c>
      <c r="G110" s="772"/>
    </row>
    <row r="111" spans="1:8">
      <c r="A111" s="770"/>
      <c r="B111" s="771"/>
      <c r="C111" s="772"/>
      <c r="D111" s="562">
        <v>21011301</v>
      </c>
      <c r="E111" s="563" t="s">
        <v>1188</v>
      </c>
      <c r="F111" s="564">
        <v>-10</v>
      </c>
      <c r="G111" s="772"/>
    </row>
    <row r="112" spans="1:8">
      <c r="A112" s="765"/>
      <c r="B112" s="767"/>
      <c r="C112" s="769"/>
      <c r="D112" s="562">
        <v>21011303</v>
      </c>
      <c r="E112" s="563" t="s">
        <v>1189</v>
      </c>
      <c r="F112" s="564">
        <v>-24134.94</v>
      </c>
      <c r="G112" s="769"/>
    </row>
    <row r="113" spans="1:7" ht="20.399999999999999">
      <c r="A113" s="565">
        <v>525</v>
      </c>
      <c r="B113" s="566" t="s">
        <v>1165</v>
      </c>
      <c r="C113" s="567">
        <v>-206422.61</v>
      </c>
      <c r="D113" s="562">
        <v>21010401</v>
      </c>
      <c r="E113" s="563" t="s">
        <v>1190</v>
      </c>
      <c r="F113" s="564">
        <v>-206422.61</v>
      </c>
      <c r="G113" s="567">
        <f>+C113-F113</f>
        <v>0</v>
      </c>
    </row>
    <row r="114" spans="1:7">
      <c r="A114" s="565">
        <v>532</v>
      </c>
      <c r="B114" s="566" t="s">
        <v>1166</v>
      </c>
      <c r="C114" s="567">
        <v>-118930.43</v>
      </c>
      <c r="D114" s="562">
        <v>21010699</v>
      </c>
      <c r="E114" s="563" t="s">
        <v>1191</v>
      </c>
      <c r="F114" s="564">
        <v>-118930.43</v>
      </c>
      <c r="G114" s="567">
        <f>+C114-F114</f>
        <v>0</v>
      </c>
    </row>
    <row r="115" spans="1:7" ht="20.399999999999999">
      <c r="A115" s="565">
        <v>533</v>
      </c>
      <c r="B115" s="566" t="s">
        <v>1167</v>
      </c>
      <c r="C115" s="567">
        <v>-281622.2</v>
      </c>
      <c r="D115" s="562">
        <v>21011101</v>
      </c>
      <c r="E115" s="563" t="s">
        <v>1192</v>
      </c>
      <c r="F115" s="564">
        <v>-281622.2</v>
      </c>
      <c r="G115" s="567">
        <f>+C115-F115</f>
        <v>0</v>
      </c>
    </row>
    <row r="116" spans="1:7" ht="22.5" customHeight="1">
      <c r="A116" s="764">
        <v>534</v>
      </c>
      <c r="B116" s="766" t="s">
        <v>1168</v>
      </c>
      <c r="C116" s="768">
        <v>-456761.46</v>
      </c>
      <c r="D116" s="562">
        <v>21010801</v>
      </c>
      <c r="E116" s="563" t="s">
        <v>1193</v>
      </c>
      <c r="F116" s="564">
        <v>-133961.65</v>
      </c>
      <c r="G116" s="768">
        <f>+C116-SUM(F116:F119)</f>
        <v>0</v>
      </c>
    </row>
    <row r="117" spans="1:7">
      <c r="A117" s="770"/>
      <c r="B117" s="771"/>
      <c r="C117" s="772"/>
      <c r="D117" s="562">
        <v>21010802</v>
      </c>
      <c r="E117" s="563" t="s">
        <v>1194</v>
      </c>
      <c r="F117" s="564">
        <v>-172864.98</v>
      </c>
      <c r="G117" s="772"/>
    </row>
    <row r="118" spans="1:7">
      <c r="A118" s="770"/>
      <c r="B118" s="771"/>
      <c r="C118" s="772"/>
      <c r="D118" s="562">
        <v>21010803</v>
      </c>
      <c r="E118" s="563" t="s">
        <v>1195</v>
      </c>
      <c r="F118" s="564">
        <v>-135384.67000000001</v>
      </c>
      <c r="G118" s="772"/>
    </row>
    <row r="119" spans="1:7">
      <c r="A119" s="765"/>
      <c r="B119" s="767"/>
      <c r="C119" s="769"/>
      <c r="D119" s="562">
        <v>21010804</v>
      </c>
      <c r="E119" s="563" t="s">
        <v>1196</v>
      </c>
      <c r="F119" s="564">
        <v>-14550.16</v>
      </c>
      <c r="G119" s="769"/>
    </row>
    <row r="120" spans="1:7" ht="22.5" customHeight="1">
      <c r="A120" s="764">
        <v>536</v>
      </c>
      <c r="B120" s="766" t="s">
        <v>1169</v>
      </c>
      <c r="C120" s="768">
        <v>-5434619.2299999995</v>
      </c>
      <c r="D120" s="562">
        <v>21010901</v>
      </c>
      <c r="E120" s="563" t="s">
        <v>1197</v>
      </c>
      <c r="F120" s="564">
        <v>-163600.82</v>
      </c>
      <c r="G120" s="768">
        <f>+C120-SUM(F120:F129)</f>
        <v>0</v>
      </c>
    </row>
    <row r="121" spans="1:7">
      <c r="A121" s="770"/>
      <c r="B121" s="771"/>
      <c r="C121" s="772"/>
      <c r="D121" s="562">
        <v>21010902</v>
      </c>
      <c r="E121" s="563" t="s">
        <v>1198</v>
      </c>
      <c r="F121" s="564">
        <v>-393975.37</v>
      </c>
      <c r="G121" s="772"/>
    </row>
    <row r="122" spans="1:7">
      <c r="A122" s="770"/>
      <c r="B122" s="771"/>
      <c r="C122" s="772"/>
      <c r="D122" s="562">
        <v>21010903</v>
      </c>
      <c r="E122" s="563" t="s">
        <v>1199</v>
      </c>
      <c r="F122" s="564">
        <v>-1896746.73</v>
      </c>
      <c r="G122" s="772"/>
    </row>
    <row r="123" spans="1:7">
      <c r="A123" s="770"/>
      <c r="B123" s="771"/>
      <c r="C123" s="772"/>
      <c r="D123" s="562">
        <v>21010904</v>
      </c>
      <c r="E123" s="563" t="s">
        <v>1200</v>
      </c>
      <c r="F123" s="564">
        <v>-30112.57</v>
      </c>
      <c r="G123" s="772"/>
    </row>
    <row r="124" spans="1:7">
      <c r="A124" s="770"/>
      <c r="B124" s="771"/>
      <c r="C124" s="772"/>
      <c r="D124" s="562">
        <v>21011001</v>
      </c>
      <c r="E124" s="563" t="s">
        <v>1201</v>
      </c>
      <c r="F124" s="564">
        <v>-1135263.77</v>
      </c>
      <c r="G124" s="772"/>
    </row>
    <row r="125" spans="1:7">
      <c r="A125" s="770"/>
      <c r="B125" s="771"/>
      <c r="C125" s="772"/>
      <c r="D125" s="562">
        <v>21011002</v>
      </c>
      <c r="E125" s="563" t="s">
        <v>1202</v>
      </c>
      <c r="F125" s="564">
        <v>-275780.53000000003</v>
      </c>
      <c r="G125" s="772"/>
    </row>
    <row r="126" spans="1:7">
      <c r="A126" s="770"/>
      <c r="B126" s="771"/>
      <c r="C126" s="772"/>
      <c r="D126" s="562">
        <v>21011003</v>
      </c>
      <c r="E126" s="563" t="s">
        <v>1203</v>
      </c>
      <c r="F126" s="564">
        <v>-545405.23</v>
      </c>
      <c r="G126" s="772"/>
    </row>
    <row r="127" spans="1:7">
      <c r="A127" s="770"/>
      <c r="B127" s="771"/>
      <c r="C127" s="772"/>
      <c r="D127" s="562">
        <v>21011005</v>
      </c>
      <c r="E127" s="563" t="s">
        <v>1204</v>
      </c>
      <c r="F127" s="564">
        <v>-30093.42</v>
      </c>
      <c r="G127" s="772"/>
    </row>
    <row r="128" spans="1:7">
      <c r="A128" s="770"/>
      <c r="B128" s="771"/>
      <c r="C128" s="772"/>
      <c r="D128" s="562">
        <v>21011007</v>
      </c>
      <c r="E128" s="563" t="s">
        <v>1205</v>
      </c>
      <c r="F128" s="564">
        <v>-15997.37</v>
      </c>
      <c r="G128" s="772"/>
    </row>
    <row r="129" spans="1:8">
      <c r="A129" s="765"/>
      <c r="B129" s="767"/>
      <c r="C129" s="769"/>
      <c r="D129" s="562">
        <v>21011009</v>
      </c>
      <c r="E129" s="563" t="s">
        <v>1206</v>
      </c>
      <c r="F129" s="564">
        <v>-947643.42</v>
      </c>
      <c r="G129" s="769"/>
    </row>
    <row r="130" spans="1:8">
      <c r="A130" s="565">
        <v>544</v>
      </c>
      <c r="B130" s="566" t="s">
        <v>1170</v>
      </c>
      <c r="C130" s="567">
        <v>-53049.49</v>
      </c>
      <c r="D130" s="562">
        <v>21020103</v>
      </c>
      <c r="E130" s="563" t="s">
        <v>1207</v>
      </c>
      <c r="F130" s="564">
        <v>-53049.49</v>
      </c>
      <c r="G130" s="567">
        <f>+C130-F130</f>
        <v>0</v>
      </c>
    </row>
    <row r="131" spans="1:8">
      <c r="A131" s="764">
        <v>549</v>
      </c>
      <c r="B131" s="766" t="s">
        <v>1171</v>
      </c>
      <c r="C131" s="768">
        <v>-940782.69</v>
      </c>
      <c r="D131" s="562">
        <v>21010501</v>
      </c>
      <c r="E131" s="563" t="s">
        <v>1208</v>
      </c>
      <c r="F131" s="564">
        <v>-490550.83</v>
      </c>
      <c r="G131" s="768">
        <f>+C131-SUM(F131:F136)</f>
        <v>0</v>
      </c>
    </row>
    <row r="132" spans="1:8">
      <c r="A132" s="770"/>
      <c r="B132" s="771"/>
      <c r="C132" s="772"/>
      <c r="D132" s="562">
        <v>21010502</v>
      </c>
      <c r="E132" s="563" t="s">
        <v>1209</v>
      </c>
      <c r="F132" s="564">
        <v>-63752.14</v>
      </c>
      <c r="G132" s="772"/>
    </row>
    <row r="133" spans="1:8">
      <c r="A133" s="770"/>
      <c r="B133" s="771"/>
      <c r="C133" s="772"/>
      <c r="D133" s="562">
        <v>21010695</v>
      </c>
      <c r="E133" s="563" t="s">
        <v>1210</v>
      </c>
      <c r="F133" s="564">
        <v>-46031.07</v>
      </c>
      <c r="G133" s="772"/>
    </row>
    <row r="134" spans="1:8">
      <c r="A134" s="770"/>
      <c r="B134" s="771"/>
      <c r="C134" s="772"/>
      <c r="D134" s="562">
        <v>21010698</v>
      </c>
      <c r="E134" s="563" t="s">
        <v>1211</v>
      </c>
      <c r="F134" s="564">
        <v>-317405.15000000002</v>
      </c>
      <c r="G134" s="772"/>
    </row>
    <row r="135" spans="1:8">
      <c r="A135" s="770"/>
      <c r="B135" s="771"/>
      <c r="C135" s="772"/>
      <c r="D135" s="562">
        <v>21011701</v>
      </c>
      <c r="E135" s="563" t="s">
        <v>1212</v>
      </c>
      <c r="F135" s="564">
        <v>-1785.56</v>
      </c>
      <c r="G135" s="772"/>
    </row>
    <row r="136" spans="1:8">
      <c r="A136" s="765"/>
      <c r="B136" s="767"/>
      <c r="C136" s="769"/>
      <c r="D136" s="562">
        <v>21011702</v>
      </c>
      <c r="E136" s="563" t="s">
        <v>1213</v>
      </c>
      <c r="F136" s="564">
        <v>-21257.94</v>
      </c>
      <c r="G136" s="769"/>
    </row>
    <row r="137" spans="1:8" ht="12.75" customHeight="1">
      <c r="A137" s="760" t="s">
        <v>1223</v>
      </c>
      <c r="B137" s="761"/>
      <c r="C137" s="576">
        <v>-7739915.5600000005</v>
      </c>
      <c r="D137" s="760" t="s">
        <v>1223</v>
      </c>
      <c r="E137" s="761"/>
      <c r="F137" s="577">
        <v>-7739915.5600000005</v>
      </c>
      <c r="G137" s="569"/>
      <c r="H137" s="578"/>
    </row>
    <row r="138" spans="1:8" ht="20.399999999999999">
      <c r="A138" s="565">
        <v>573</v>
      </c>
      <c r="B138" s="566" t="s">
        <v>1172</v>
      </c>
      <c r="C138" s="567">
        <v>-2513089.13</v>
      </c>
      <c r="D138" s="562">
        <v>21011401</v>
      </c>
      <c r="E138" s="563" t="s">
        <v>1215</v>
      </c>
      <c r="F138" s="564">
        <v>-2513089.13</v>
      </c>
      <c r="G138" s="567">
        <f>+C138-F138</f>
        <v>0</v>
      </c>
    </row>
    <row r="139" spans="1:8" ht="20.399999999999999">
      <c r="A139" s="565">
        <v>574</v>
      </c>
      <c r="B139" s="566" t="s">
        <v>1173</v>
      </c>
      <c r="C139" s="567">
        <v>-1323743.8899999999</v>
      </c>
      <c r="D139" s="562">
        <v>21011501</v>
      </c>
      <c r="E139" s="563" t="s">
        <v>1216</v>
      </c>
      <c r="F139" s="564">
        <v>-1323743.8899999999</v>
      </c>
      <c r="G139" s="567">
        <f>+C139-F139</f>
        <v>0</v>
      </c>
    </row>
    <row r="140" spans="1:8">
      <c r="A140" s="565">
        <v>577</v>
      </c>
      <c r="B140" s="566" t="s">
        <v>1174</v>
      </c>
      <c r="C140" s="567">
        <v>-649.98</v>
      </c>
      <c r="D140" s="562">
        <v>21011703</v>
      </c>
      <c r="E140" s="563" t="s">
        <v>1217</v>
      </c>
      <c r="F140" s="564">
        <v>-649.98</v>
      </c>
      <c r="G140" s="567">
        <f>+C140-F140</f>
        <v>0</v>
      </c>
    </row>
    <row r="141" spans="1:8">
      <c r="A141" s="565">
        <v>586</v>
      </c>
      <c r="B141" s="566" t="s">
        <v>1175</v>
      </c>
      <c r="C141" s="567">
        <v>-1348287.76</v>
      </c>
      <c r="D141" s="562">
        <v>21020102</v>
      </c>
      <c r="E141" s="563" t="s">
        <v>1218</v>
      </c>
      <c r="F141" s="564">
        <v>-1348287.76</v>
      </c>
      <c r="G141" s="567">
        <f>+C141-F141</f>
        <v>0</v>
      </c>
    </row>
    <row r="142" spans="1:8">
      <c r="A142" s="764">
        <v>588</v>
      </c>
      <c r="B142" s="766" t="s">
        <v>1175</v>
      </c>
      <c r="C142" s="768">
        <v>-104925.98</v>
      </c>
      <c r="D142" s="562">
        <v>21011901</v>
      </c>
      <c r="E142" s="563" t="s">
        <v>1219</v>
      </c>
      <c r="F142" s="564">
        <v>-14685.57</v>
      </c>
      <c r="G142" s="768">
        <f>+C142-SUM(F142:F145)</f>
        <v>0</v>
      </c>
    </row>
    <row r="143" spans="1:8">
      <c r="A143" s="770"/>
      <c r="B143" s="771"/>
      <c r="C143" s="772"/>
      <c r="D143" s="562">
        <v>21020104</v>
      </c>
      <c r="E143" s="563" t="s">
        <v>1220</v>
      </c>
      <c r="F143" s="564">
        <v>-80518.61</v>
      </c>
      <c r="G143" s="772"/>
    </row>
    <row r="144" spans="1:8">
      <c r="A144" s="770"/>
      <c r="B144" s="771"/>
      <c r="C144" s="772"/>
      <c r="D144" s="562">
        <v>21020201</v>
      </c>
      <c r="E144" s="563" t="s">
        <v>1221</v>
      </c>
      <c r="F144" s="564">
        <v>-250.8</v>
      </c>
      <c r="G144" s="772"/>
    </row>
    <row r="145" spans="1:7">
      <c r="A145" s="765"/>
      <c r="B145" s="767"/>
      <c r="C145" s="769"/>
      <c r="D145" s="562">
        <v>21020202</v>
      </c>
      <c r="E145" s="563" t="s">
        <v>1222</v>
      </c>
      <c r="F145" s="564">
        <v>-9471</v>
      </c>
      <c r="G145" s="769"/>
    </row>
    <row r="146" spans="1:7">
      <c r="A146" s="760" t="s">
        <v>1224</v>
      </c>
      <c r="B146" s="761"/>
      <c r="C146" s="575">
        <v>-5290696.74</v>
      </c>
      <c r="D146" s="760" t="s">
        <v>1224</v>
      </c>
      <c r="E146" s="761"/>
      <c r="F146" s="574">
        <f>SUM(F138:F145)</f>
        <v>-5290696.74</v>
      </c>
      <c r="G146" s="567">
        <f>+C146-F146</f>
        <v>0</v>
      </c>
    </row>
    <row r="147" spans="1:7">
      <c r="A147" s="760" t="s">
        <v>1225</v>
      </c>
      <c r="B147" s="773"/>
      <c r="C147" s="579">
        <v>-13030612.300000001</v>
      </c>
      <c r="D147" s="760" t="s">
        <v>1225</v>
      </c>
      <c r="E147" s="773"/>
      <c r="F147" s="580">
        <f>+F137+F146</f>
        <v>-13030612.300000001</v>
      </c>
      <c r="G147" s="567">
        <f>+C147-F147</f>
        <v>0</v>
      </c>
    </row>
    <row r="148" spans="1:7">
      <c r="A148" s="764">
        <v>601</v>
      </c>
      <c r="B148" s="766" t="s">
        <v>1226</v>
      </c>
      <c r="C148" s="768">
        <v>-250000</v>
      </c>
      <c r="D148" s="562">
        <v>31010101</v>
      </c>
      <c r="E148" s="563" t="s">
        <v>1234</v>
      </c>
      <c r="F148" s="564">
        <v>-350000</v>
      </c>
      <c r="G148" s="768">
        <f>+C148-SUM(F148:F149)</f>
        <v>0</v>
      </c>
    </row>
    <row r="149" spans="1:7">
      <c r="A149" s="765"/>
      <c r="B149" s="767"/>
      <c r="C149" s="769"/>
      <c r="D149" s="562">
        <v>31010102</v>
      </c>
      <c r="E149" s="563" t="s">
        <v>1235</v>
      </c>
      <c r="F149" s="564">
        <v>100000</v>
      </c>
      <c r="G149" s="769"/>
    </row>
    <row r="150" spans="1:7">
      <c r="A150" s="565">
        <v>604</v>
      </c>
      <c r="B150" s="566" t="s">
        <v>1227</v>
      </c>
      <c r="C150" s="567">
        <v>-50000</v>
      </c>
      <c r="D150" s="562">
        <v>31030101</v>
      </c>
      <c r="E150" s="563" t="s">
        <v>1236</v>
      </c>
      <c r="F150" s="564">
        <v>-50000</v>
      </c>
      <c r="G150" s="567">
        <f t="shared" ref="G150:G156" si="1">+C150-F150</f>
        <v>0</v>
      </c>
    </row>
    <row r="151" spans="1:7">
      <c r="A151" s="565">
        <v>611</v>
      </c>
      <c r="B151" s="566" t="s">
        <v>1228</v>
      </c>
      <c r="C151" s="567">
        <v>-7344682.3099999996</v>
      </c>
      <c r="D151" s="562">
        <v>31050101</v>
      </c>
      <c r="E151" s="563" t="s">
        <v>1237</v>
      </c>
      <c r="F151" s="564">
        <v>-7344682.3099999996</v>
      </c>
      <c r="G151" s="567">
        <f t="shared" si="1"/>
        <v>0</v>
      </c>
    </row>
    <row r="152" spans="1:7">
      <c r="A152" s="565">
        <v>612</v>
      </c>
      <c r="B152" s="566" t="s">
        <v>1229</v>
      </c>
      <c r="C152" s="567">
        <v>4997852.6900000004</v>
      </c>
      <c r="D152" s="562">
        <v>31050102</v>
      </c>
      <c r="E152" s="563" t="s">
        <v>1238</v>
      </c>
      <c r="F152" s="564">
        <v>4997852.6900000004</v>
      </c>
      <c r="G152" s="567">
        <f t="shared" si="1"/>
        <v>0</v>
      </c>
    </row>
    <row r="153" spans="1:7">
      <c r="A153" s="565">
        <v>614</v>
      </c>
      <c r="B153" s="566" t="s">
        <v>1230</v>
      </c>
      <c r="C153" s="567">
        <v>-381515.36</v>
      </c>
      <c r="D153" s="562">
        <v>31050103</v>
      </c>
      <c r="E153" s="563" t="s">
        <v>1239</v>
      </c>
      <c r="F153" s="564">
        <v>-381515.36</v>
      </c>
      <c r="G153" s="567">
        <f t="shared" si="1"/>
        <v>0</v>
      </c>
    </row>
    <row r="154" spans="1:7">
      <c r="A154" s="565">
        <v>618</v>
      </c>
      <c r="B154" s="566" t="s">
        <v>1231</v>
      </c>
      <c r="C154" s="567">
        <v>-314517.23</v>
      </c>
      <c r="D154" s="562">
        <v>31040102</v>
      </c>
      <c r="E154" s="563" t="s">
        <v>1240</v>
      </c>
      <c r="F154" s="564">
        <v>-314517.23</v>
      </c>
      <c r="G154" s="567">
        <f t="shared" si="1"/>
        <v>0</v>
      </c>
    </row>
    <row r="155" spans="1:7">
      <c r="A155" s="565">
        <v>623</v>
      </c>
      <c r="B155" s="566" t="s">
        <v>1232</v>
      </c>
      <c r="C155" s="567">
        <v>-1561857.08</v>
      </c>
      <c r="D155" s="562">
        <v>31070101</v>
      </c>
      <c r="E155" s="563" t="s">
        <v>1241</v>
      </c>
      <c r="F155" s="564">
        <v>-1561857.08</v>
      </c>
      <c r="G155" s="567">
        <f t="shared" si="1"/>
        <v>0</v>
      </c>
    </row>
    <row r="156" spans="1:7">
      <c r="A156" s="565">
        <v>615</v>
      </c>
      <c r="B156" s="566" t="s">
        <v>1233</v>
      </c>
      <c r="C156" s="567">
        <v>-761789.36</v>
      </c>
      <c r="D156" s="562" t="s">
        <v>1243</v>
      </c>
      <c r="E156" s="581" t="s">
        <v>1242</v>
      </c>
      <c r="F156" s="564">
        <f>+C156</f>
        <v>-761789.36</v>
      </c>
      <c r="G156" s="567">
        <f t="shared" si="1"/>
        <v>0</v>
      </c>
    </row>
    <row r="157" spans="1:7" s="582" customFormat="1">
      <c r="A157" s="760" t="s">
        <v>1244</v>
      </c>
      <c r="B157" s="761"/>
      <c r="C157" s="575">
        <v>-5666508.6499999994</v>
      </c>
      <c r="D157" s="760" t="s">
        <v>1244</v>
      </c>
      <c r="E157" s="761"/>
      <c r="F157" s="574">
        <f>SUM(F148:F156)</f>
        <v>-5666508.6499999994</v>
      </c>
      <c r="G157" s="575"/>
    </row>
    <row r="158" spans="1:7">
      <c r="A158" s="565">
        <v>6001</v>
      </c>
      <c r="B158" s="566" t="s">
        <v>1245</v>
      </c>
      <c r="C158" s="567">
        <v>-482.13</v>
      </c>
      <c r="D158" s="562">
        <v>41020204</v>
      </c>
      <c r="E158" s="581" t="s">
        <v>1252</v>
      </c>
      <c r="F158" s="564">
        <v>-482.13</v>
      </c>
      <c r="G158" s="567">
        <f>+C158-F158</f>
        <v>0</v>
      </c>
    </row>
    <row r="159" spans="1:7" ht="22.5" customHeight="1">
      <c r="A159" s="764">
        <v>6005</v>
      </c>
      <c r="B159" s="766" t="s">
        <v>1246</v>
      </c>
      <c r="C159" s="768">
        <v>-29955402.210000001</v>
      </c>
      <c r="D159" s="562">
        <v>41010101</v>
      </c>
      <c r="E159" s="581" t="s">
        <v>1253</v>
      </c>
      <c r="F159" s="564">
        <v>-24464972.370000001</v>
      </c>
      <c r="G159" s="768">
        <f>+C159-SUM(F159:F164)</f>
        <v>0</v>
      </c>
    </row>
    <row r="160" spans="1:7">
      <c r="A160" s="770"/>
      <c r="B160" s="771"/>
      <c r="C160" s="772"/>
      <c r="D160" s="562">
        <v>41010103</v>
      </c>
      <c r="E160" s="581" t="s">
        <v>1254</v>
      </c>
      <c r="F160" s="564">
        <v>-176395.94</v>
      </c>
      <c r="G160" s="772"/>
    </row>
    <row r="161" spans="1:7">
      <c r="A161" s="770"/>
      <c r="B161" s="771"/>
      <c r="C161" s="772"/>
      <c r="D161" s="562">
        <v>41010104</v>
      </c>
      <c r="E161" s="581" t="s">
        <v>1255</v>
      </c>
      <c r="F161" s="564">
        <v>-930261.97</v>
      </c>
      <c r="G161" s="772"/>
    </row>
    <row r="162" spans="1:7">
      <c r="A162" s="770"/>
      <c r="B162" s="771"/>
      <c r="C162" s="772"/>
      <c r="D162" s="562">
        <v>41010199</v>
      </c>
      <c r="E162" s="581" t="s">
        <v>1256</v>
      </c>
      <c r="F162" s="564">
        <v>-4721196.82</v>
      </c>
      <c r="G162" s="772"/>
    </row>
    <row r="163" spans="1:7">
      <c r="A163" s="770"/>
      <c r="B163" s="771"/>
      <c r="C163" s="772"/>
      <c r="D163" s="562">
        <v>41010201</v>
      </c>
      <c r="E163" s="581" t="s">
        <v>1257</v>
      </c>
      <c r="F163" s="564">
        <v>333846</v>
      </c>
      <c r="G163" s="772"/>
    </row>
    <row r="164" spans="1:7">
      <c r="A164" s="765"/>
      <c r="B164" s="767"/>
      <c r="C164" s="769"/>
      <c r="D164" s="562">
        <v>41010204</v>
      </c>
      <c r="E164" s="581" t="s">
        <v>1258</v>
      </c>
      <c r="F164" s="564">
        <v>3578.89</v>
      </c>
      <c r="G164" s="769"/>
    </row>
    <row r="165" spans="1:7">
      <c r="A165" s="760" t="s">
        <v>1247</v>
      </c>
      <c r="B165" s="761"/>
      <c r="C165" s="575">
        <v>-29955884.34</v>
      </c>
      <c r="D165" s="760" t="s">
        <v>1247</v>
      </c>
      <c r="E165" s="761"/>
      <c r="F165" s="574">
        <f>SUM(F158:F164)</f>
        <v>-29955884.34</v>
      </c>
      <c r="G165" s="567"/>
    </row>
    <row r="166" spans="1:7">
      <c r="A166" s="565">
        <v>6035</v>
      </c>
      <c r="B166" s="566" t="s">
        <v>1248</v>
      </c>
      <c r="C166" s="567">
        <v>-24091.49</v>
      </c>
      <c r="D166" s="562">
        <v>41020401</v>
      </c>
      <c r="E166" s="581" t="s">
        <v>1259</v>
      </c>
      <c r="F166" s="564">
        <v>-24091.49</v>
      </c>
      <c r="G166" s="567">
        <f>+C166-F166</f>
        <v>0</v>
      </c>
    </row>
    <row r="167" spans="1:7" ht="22.5" customHeight="1">
      <c r="A167" s="565">
        <v>6115</v>
      </c>
      <c r="B167" s="566" t="s">
        <v>1249</v>
      </c>
      <c r="C167" s="567">
        <v>-597.01</v>
      </c>
      <c r="D167" s="562">
        <v>41020102</v>
      </c>
      <c r="E167" s="581" t="s">
        <v>1260</v>
      </c>
      <c r="F167" s="564">
        <v>-597.01</v>
      </c>
      <c r="G167" s="567">
        <f>+C167-F167</f>
        <v>0</v>
      </c>
    </row>
    <row r="168" spans="1:7">
      <c r="A168" s="764">
        <v>6123</v>
      </c>
      <c r="B168" s="766" t="s">
        <v>1250</v>
      </c>
      <c r="C168" s="768">
        <v>-8121.86</v>
      </c>
      <c r="D168" s="562">
        <v>41020101</v>
      </c>
      <c r="E168" s="581" t="s">
        <v>1261</v>
      </c>
      <c r="F168" s="564">
        <v>-7780.7</v>
      </c>
      <c r="G168" s="768">
        <f>+C168-SUM(F168:F169)</f>
        <v>0</v>
      </c>
    </row>
    <row r="169" spans="1:7">
      <c r="A169" s="765"/>
      <c r="B169" s="767"/>
      <c r="C169" s="769"/>
      <c r="D169" s="562">
        <v>41020206</v>
      </c>
      <c r="E169" s="581" t="s">
        <v>1262</v>
      </c>
      <c r="F169" s="564">
        <v>-341.16</v>
      </c>
      <c r="G169" s="769"/>
    </row>
    <row r="170" spans="1:7">
      <c r="A170" s="583">
        <v>6133</v>
      </c>
      <c r="B170" s="584" t="s">
        <v>1251</v>
      </c>
      <c r="C170" s="568">
        <v>-351186.96</v>
      </c>
      <c r="D170" s="585">
        <v>41020103</v>
      </c>
      <c r="E170" s="581" t="s">
        <v>1263</v>
      </c>
      <c r="F170" s="564">
        <v>-351186.96</v>
      </c>
      <c r="G170" s="567">
        <f>+C170-F170</f>
        <v>0</v>
      </c>
    </row>
    <row r="171" spans="1:7">
      <c r="A171" s="760" t="s">
        <v>1264</v>
      </c>
      <c r="B171" s="761"/>
      <c r="C171" s="586">
        <v>-383997.32</v>
      </c>
      <c r="D171" s="760" t="s">
        <v>1264</v>
      </c>
      <c r="E171" s="761"/>
      <c r="F171" s="587">
        <f>SUM(F166:F170)</f>
        <v>-383997.32</v>
      </c>
      <c r="G171" s="567">
        <f>+C171-F171</f>
        <v>0</v>
      </c>
    </row>
    <row r="172" spans="1:7">
      <c r="A172" s="762" t="s">
        <v>1265</v>
      </c>
      <c r="B172" s="763"/>
      <c r="C172" s="588">
        <v>-30339881.66</v>
      </c>
      <c r="D172" s="762" t="s">
        <v>1265</v>
      </c>
      <c r="E172" s="763"/>
      <c r="F172" s="589">
        <f>+F165+F171</f>
        <v>-30339881.66</v>
      </c>
      <c r="G172" s="567">
        <f>+C172-F172</f>
        <v>0</v>
      </c>
    </row>
    <row r="173" spans="1:7">
      <c r="A173" s="590"/>
      <c r="B173" s="591"/>
      <c r="C173" s="586"/>
      <c r="D173" s="591"/>
      <c r="E173" s="591"/>
      <c r="F173" s="587"/>
      <c r="G173" s="592"/>
    </row>
    <row r="174" spans="1:7" ht="22.5" customHeight="1">
      <c r="A174" s="751">
        <v>7040</v>
      </c>
      <c r="B174" s="754" t="s">
        <v>1273</v>
      </c>
      <c r="C174" s="757">
        <v>14354358.959999999</v>
      </c>
      <c r="D174" s="593">
        <v>51010101</v>
      </c>
      <c r="E174" s="593" t="s">
        <v>1307</v>
      </c>
      <c r="F174" s="594">
        <v>9499323.0399999991</v>
      </c>
      <c r="G174" s="736">
        <f>+C174-SUM(F174:F179)</f>
        <v>0</v>
      </c>
    </row>
    <row r="175" spans="1:7">
      <c r="A175" s="752"/>
      <c r="B175" s="755"/>
      <c r="C175" s="758"/>
      <c r="D175" s="593">
        <v>51010102</v>
      </c>
      <c r="E175" s="593" t="s">
        <v>1308</v>
      </c>
      <c r="F175" s="594">
        <v>4255416.07</v>
      </c>
      <c r="G175" s="737"/>
    </row>
    <row r="176" spans="1:7">
      <c r="A176" s="752"/>
      <c r="B176" s="755"/>
      <c r="C176" s="758"/>
      <c r="D176" s="593">
        <v>51010103</v>
      </c>
      <c r="E176" s="593" t="s">
        <v>1309</v>
      </c>
      <c r="F176" s="594">
        <v>305436.2</v>
      </c>
      <c r="G176" s="737"/>
    </row>
    <row r="177" spans="1:7">
      <c r="A177" s="752"/>
      <c r="B177" s="755"/>
      <c r="C177" s="758"/>
      <c r="D177" s="593">
        <v>51030101</v>
      </c>
      <c r="E177" s="593" t="s">
        <v>1310</v>
      </c>
      <c r="F177" s="594">
        <v>208254.07</v>
      </c>
      <c r="G177" s="737"/>
    </row>
    <row r="178" spans="1:7">
      <c r="A178" s="752"/>
      <c r="B178" s="755"/>
      <c r="C178" s="758"/>
      <c r="D178" s="593">
        <v>51030102</v>
      </c>
      <c r="E178" s="593" t="s">
        <v>1311</v>
      </c>
      <c r="F178" s="594">
        <v>318.73</v>
      </c>
      <c r="G178" s="737"/>
    </row>
    <row r="179" spans="1:7">
      <c r="A179" s="753"/>
      <c r="B179" s="756"/>
      <c r="C179" s="759"/>
      <c r="D179" s="593">
        <v>51030103</v>
      </c>
      <c r="E179" s="593" t="s">
        <v>1312</v>
      </c>
      <c r="F179" s="594">
        <v>85610.85</v>
      </c>
      <c r="G179" s="738"/>
    </row>
    <row r="180" spans="1:7" ht="22.5" customHeight="1">
      <c r="A180" s="751">
        <v>7041</v>
      </c>
      <c r="B180" s="754" t="s">
        <v>1274</v>
      </c>
      <c r="C180" s="757">
        <v>1541243.73</v>
      </c>
      <c r="D180" s="593">
        <v>52010101</v>
      </c>
      <c r="E180" s="593" t="s">
        <v>1313</v>
      </c>
      <c r="F180" s="594">
        <v>211415.34</v>
      </c>
      <c r="G180" s="736">
        <f>+C180-SUM(F180:F186)</f>
        <v>0</v>
      </c>
    </row>
    <row r="181" spans="1:7">
      <c r="A181" s="752"/>
      <c r="B181" s="755"/>
      <c r="C181" s="758"/>
      <c r="D181" s="593">
        <v>52020101</v>
      </c>
      <c r="E181" s="593" t="s">
        <v>1314</v>
      </c>
      <c r="F181" s="594">
        <v>979097.24</v>
      </c>
      <c r="G181" s="737"/>
    </row>
    <row r="182" spans="1:7">
      <c r="A182" s="752"/>
      <c r="B182" s="755"/>
      <c r="C182" s="758"/>
      <c r="D182" s="593">
        <v>52020102</v>
      </c>
      <c r="E182" s="593" t="s">
        <v>1315</v>
      </c>
      <c r="F182" s="594">
        <v>13761.17</v>
      </c>
      <c r="G182" s="737"/>
    </row>
    <row r="183" spans="1:7">
      <c r="A183" s="752"/>
      <c r="B183" s="755"/>
      <c r="C183" s="758"/>
      <c r="D183" s="593">
        <v>52020103</v>
      </c>
      <c r="E183" s="593" t="s">
        <v>1316</v>
      </c>
      <c r="F183" s="594">
        <v>6736.31</v>
      </c>
      <c r="G183" s="737"/>
    </row>
    <row r="184" spans="1:7">
      <c r="A184" s="752"/>
      <c r="B184" s="755"/>
      <c r="C184" s="758"/>
      <c r="D184" s="593">
        <v>52030101</v>
      </c>
      <c r="E184" s="593" t="s">
        <v>1317</v>
      </c>
      <c r="F184" s="594">
        <v>216000</v>
      </c>
      <c r="G184" s="737"/>
    </row>
    <row r="185" spans="1:7">
      <c r="A185" s="752"/>
      <c r="B185" s="755"/>
      <c r="C185" s="758"/>
      <c r="D185" s="593">
        <v>52030102</v>
      </c>
      <c r="E185" s="593" t="s">
        <v>1318</v>
      </c>
      <c r="F185" s="594">
        <v>114000</v>
      </c>
      <c r="G185" s="737"/>
    </row>
    <row r="186" spans="1:7">
      <c r="A186" s="753"/>
      <c r="B186" s="756"/>
      <c r="C186" s="759"/>
      <c r="D186" s="593">
        <v>70010103</v>
      </c>
      <c r="E186" s="593" t="s">
        <v>1319</v>
      </c>
      <c r="F186" s="594">
        <v>233.67</v>
      </c>
      <c r="G186" s="738"/>
    </row>
    <row r="187" spans="1:7" ht="22.5" customHeight="1">
      <c r="A187" s="751">
        <v>7043</v>
      </c>
      <c r="B187" s="754" t="s">
        <v>1275</v>
      </c>
      <c r="C187" s="757">
        <v>3129339.05</v>
      </c>
      <c r="D187" s="593">
        <v>51010105</v>
      </c>
      <c r="E187" s="593" t="s">
        <v>1320</v>
      </c>
      <c r="F187" s="594">
        <v>288240.31</v>
      </c>
      <c r="G187" s="736">
        <f>+C187-SUM(F187:F199)</f>
        <v>0</v>
      </c>
    </row>
    <row r="188" spans="1:7">
      <c r="A188" s="752"/>
      <c r="B188" s="755"/>
      <c r="C188" s="758"/>
      <c r="D188" s="593">
        <v>51010106</v>
      </c>
      <c r="E188" s="593" t="s">
        <v>1321</v>
      </c>
      <c r="F188" s="594">
        <v>59675.59</v>
      </c>
      <c r="G188" s="737"/>
    </row>
    <row r="189" spans="1:7">
      <c r="A189" s="752"/>
      <c r="B189" s="755"/>
      <c r="C189" s="758"/>
      <c r="D189" s="593">
        <v>51010107</v>
      </c>
      <c r="E189" s="593" t="s">
        <v>1322</v>
      </c>
      <c r="F189" s="594">
        <v>38261.019999999997</v>
      </c>
      <c r="G189" s="737"/>
    </row>
    <row r="190" spans="1:7">
      <c r="A190" s="752"/>
      <c r="B190" s="755"/>
      <c r="C190" s="758"/>
      <c r="D190" s="593">
        <v>51010301</v>
      </c>
      <c r="E190" s="593" t="s">
        <v>1323</v>
      </c>
      <c r="F190" s="594">
        <v>1175719.06</v>
      </c>
      <c r="G190" s="737"/>
    </row>
    <row r="191" spans="1:7">
      <c r="A191" s="752"/>
      <c r="B191" s="755"/>
      <c r="C191" s="758"/>
      <c r="D191" s="593">
        <v>51010302</v>
      </c>
      <c r="E191" s="593" t="s">
        <v>1324</v>
      </c>
      <c r="F191" s="594">
        <v>778889.97</v>
      </c>
      <c r="G191" s="737"/>
    </row>
    <row r="192" spans="1:7">
      <c r="A192" s="752"/>
      <c r="B192" s="755"/>
      <c r="C192" s="758"/>
      <c r="D192" s="593">
        <v>51010303</v>
      </c>
      <c r="E192" s="593" t="s">
        <v>1325</v>
      </c>
      <c r="F192" s="594">
        <v>681321.07</v>
      </c>
      <c r="G192" s="737"/>
    </row>
    <row r="193" spans="1:7">
      <c r="A193" s="752"/>
      <c r="B193" s="755"/>
      <c r="C193" s="758"/>
      <c r="D193" s="593">
        <v>51010305</v>
      </c>
      <c r="E193" s="593" t="s">
        <v>1326</v>
      </c>
      <c r="F193" s="594">
        <v>4561.8</v>
      </c>
      <c r="G193" s="737"/>
    </row>
    <row r="194" spans="1:7">
      <c r="A194" s="752"/>
      <c r="B194" s="755"/>
      <c r="C194" s="758"/>
      <c r="D194" s="593">
        <v>51010307</v>
      </c>
      <c r="E194" s="593" t="s">
        <v>1327</v>
      </c>
      <c r="F194" s="594">
        <v>319.57</v>
      </c>
      <c r="G194" s="737"/>
    </row>
    <row r="195" spans="1:7">
      <c r="A195" s="752"/>
      <c r="B195" s="755"/>
      <c r="C195" s="758"/>
      <c r="D195" s="593">
        <v>51030105</v>
      </c>
      <c r="E195" s="593" t="s">
        <v>1328</v>
      </c>
      <c r="F195" s="594">
        <v>51369.35</v>
      </c>
      <c r="G195" s="737"/>
    </row>
    <row r="196" spans="1:7">
      <c r="A196" s="752"/>
      <c r="B196" s="755"/>
      <c r="C196" s="758"/>
      <c r="D196" s="593">
        <v>51030107</v>
      </c>
      <c r="E196" s="593" t="s">
        <v>1329</v>
      </c>
      <c r="F196" s="594">
        <v>60</v>
      </c>
      <c r="G196" s="737"/>
    </row>
    <row r="197" spans="1:7">
      <c r="A197" s="752"/>
      <c r="B197" s="755"/>
      <c r="C197" s="758"/>
      <c r="D197" s="593">
        <v>51030301</v>
      </c>
      <c r="E197" s="593" t="s">
        <v>1330</v>
      </c>
      <c r="F197" s="594">
        <v>24515.599999999999</v>
      </c>
      <c r="G197" s="737"/>
    </row>
    <row r="198" spans="1:7">
      <c r="A198" s="752"/>
      <c r="B198" s="755"/>
      <c r="C198" s="758"/>
      <c r="D198" s="593">
        <v>51030302</v>
      </c>
      <c r="E198" s="593" t="s">
        <v>1331</v>
      </c>
      <c r="F198" s="594">
        <v>9280.06</v>
      </c>
      <c r="G198" s="737"/>
    </row>
    <row r="199" spans="1:7">
      <c r="A199" s="753"/>
      <c r="B199" s="756"/>
      <c r="C199" s="759"/>
      <c r="D199" s="593">
        <v>51030303</v>
      </c>
      <c r="E199" s="593" t="s">
        <v>1332</v>
      </c>
      <c r="F199" s="594">
        <v>17125.650000000001</v>
      </c>
      <c r="G199" s="738"/>
    </row>
    <row r="200" spans="1:7" ht="22.5" customHeight="1">
      <c r="A200" s="751">
        <v>7044</v>
      </c>
      <c r="B200" s="754" t="s">
        <v>1276</v>
      </c>
      <c r="C200" s="757">
        <v>582361.78</v>
      </c>
      <c r="D200" s="593">
        <v>52010105</v>
      </c>
      <c r="E200" s="593" t="s">
        <v>1333</v>
      </c>
      <c r="F200" s="594">
        <v>9665.4</v>
      </c>
      <c r="G200" s="736">
        <f>+C200-SUM(F200:F221)</f>
        <v>0</v>
      </c>
    </row>
    <row r="201" spans="1:7">
      <c r="A201" s="752"/>
      <c r="B201" s="755"/>
      <c r="C201" s="758"/>
      <c r="D201" s="593">
        <v>52010106</v>
      </c>
      <c r="E201" s="593" t="s">
        <v>1334</v>
      </c>
      <c r="F201" s="594">
        <v>3565.14</v>
      </c>
      <c r="G201" s="737"/>
    </row>
    <row r="202" spans="1:7">
      <c r="A202" s="752"/>
      <c r="B202" s="755"/>
      <c r="C202" s="758"/>
      <c r="D202" s="593">
        <v>52010107</v>
      </c>
      <c r="E202" s="593" t="s">
        <v>1335</v>
      </c>
      <c r="F202" s="594">
        <v>11903.87</v>
      </c>
      <c r="G202" s="737"/>
    </row>
    <row r="203" spans="1:7">
      <c r="A203" s="752"/>
      <c r="B203" s="755"/>
      <c r="C203" s="758"/>
      <c r="D203" s="593">
        <v>52010301</v>
      </c>
      <c r="E203" s="593" t="s">
        <v>1336</v>
      </c>
      <c r="F203" s="594">
        <v>17722.490000000002</v>
      </c>
      <c r="G203" s="737"/>
    </row>
    <row r="204" spans="1:7">
      <c r="A204" s="752"/>
      <c r="B204" s="755"/>
      <c r="C204" s="758"/>
      <c r="D204" s="593">
        <v>52010302</v>
      </c>
      <c r="E204" s="593" t="s">
        <v>1337</v>
      </c>
      <c r="F204" s="594">
        <v>4295.79</v>
      </c>
      <c r="G204" s="737"/>
    </row>
    <row r="205" spans="1:7">
      <c r="A205" s="752"/>
      <c r="B205" s="755"/>
      <c r="C205" s="758"/>
      <c r="D205" s="593">
        <v>52010303</v>
      </c>
      <c r="E205" s="593" t="s">
        <v>1338</v>
      </c>
      <c r="F205" s="594">
        <v>14048.6</v>
      </c>
      <c r="G205" s="737"/>
    </row>
    <row r="206" spans="1:7">
      <c r="A206" s="752"/>
      <c r="B206" s="755"/>
      <c r="C206" s="758"/>
      <c r="D206" s="593">
        <v>52020105</v>
      </c>
      <c r="E206" s="593" t="s">
        <v>1339</v>
      </c>
      <c r="F206" s="594">
        <v>10816.78</v>
      </c>
      <c r="G206" s="737"/>
    </row>
    <row r="207" spans="1:7">
      <c r="A207" s="752"/>
      <c r="B207" s="755"/>
      <c r="C207" s="758"/>
      <c r="D207" s="593">
        <v>52020106</v>
      </c>
      <c r="E207" s="593" t="s">
        <v>1340</v>
      </c>
      <c r="F207" s="594">
        <v>22626.38</v>
      </c>
      <c r="G207" s="737"/>
    </row>
    <row r="208" spans="1:7">
      <c r="A208" s="752"/>
      <c r="B208" s="755"/>
      <c r="C208" s="758"/>
      <c r="D208" s="593">
        <v>52020107</v>
      </c>
      <c r="E208" s="593" t="s">
        <v>1341</v>
      </c>
      <c r="F208" s="594">
        <v>3004.94</v>
      </c>
      <c r="G208" s="737"/>
    </row>
    <row r="209" spans="1:7">
      <c r="A209" s="752"/>
      <c r="B209" s="755"/>
      <c r="C209" s="758"/>
      <c r="D209" s="593">
        <v>52020301</v>
      </c>
      <c r="E209" s="593" t="s">
        <v>1342</v>
      </c>
      <c r="F209" s="594">
        <v>71021.48</v>
      </c>
      <c r="G209" s="737"/>
    </row>
    <row r="210" spans="1:7">
      <c r="A210" s="752"/>
      <c r="B210" s="755"/>
      <c r="C210" s="758"/>
      <c r="D210" s="593">
        <v>52020302</v>
      </c>
      <c r="E210" s="593" t="s">
        <v>1343</v>
      </c>
      <c r="F210" s="594">
        <v>23300.47</v>
      </c>
      <c r="G210" s="737"/>
    </row>
    <row r="211" spans="1:7">
      <c r="A211" s="752"/>
      <c r="B211" s="755"/>
      <c r="C211" s="758"/>
      <c r="D211" s="593">
        <v>52020303</v>
      </c>
      <c r="E211" s="593" t="s">
        <v>1344</v>
      </c>
      <c r="F211" s="594">
        <v>47749.56</v>
      </c>
      <c r="G211" s="737"/>
    </row>
    <row r="212" spans="1:7">
      <c r="A212" s="752"/>
      <c r="B212" s="755"/>
      <c r="C212" s="758"/>
      <c r="D212" s="593">
        <v>52020305</v>
      </c>
      <c r="E212" s="593" t="s">
        <v>1345</v>
      </c>
      <c r="F212" s="594">
        <v>104128.03</v>
      </c>
      <c r="G212" s="737"/>
    </row>
    <row r="213" spans="1:7">
      <c r="A213" s="752"/>
      <c r="B213" s="755"/>
      <c r="C213" s="758"/>
      <c r="D213" s="593">
        <v>52020307</v>
      </c>
      <c r="E213" s="593" t="s">
        <v>1346</v>
      </c>
      <c r="F213" s="594">
        <v>55169.49</v>
      </c>
      <c r="G213" s="737"/>
    </row>
    <row r="214" spans="1:7">
      <c r="A214" s="752"/>
      <c r="B214" s="755"/>
      <c r="C214" s="758"/>
      <c r="D214" s="593">
        <v>52030105</v>
      </c>
      <c r="E214" s="593" t="s">
        <v>1347</v>
      </c>
      <c r="F214" s="594">
        <v>1615.12</v>
      </c>
      <c r="G214" s="737"/>
    </row>
    <row r="215" spans="1:7">
      <c r="A215" s="752"/>
      <c r="B215" s="755"/>
      <c r="C215" s="758"/>
      <c r="D215" s="593">
        <v>52030106</v>
      </c>
      <c r="E215" s="593" t="s">
        <v>1348</v>
      </c>
      <c r="F215" s="594">
        <v>7500</v>
      </c>
      <c r="G215" s="737"/>
    </row>
    <row r="216" spans="1:7">
      <c r="A216" s="752"/>
      <c r="B216" s="755"/>
      <c r="C216" s="758"/>
      <c r="D216" s="593">
        <v>52030301</v>
      </c>
      <c r="E216" s="593" t="s">
        <v>1349</v>
      </c>
      <c r="F216" s="594">
        <v>27500.04</v>
      </c>
      <c r="G216" s="737"/>
    </row>
    <row r="217" spans="1:7">
      <c r="A217" s="752"/>
      <c r="B217" s="755"/>
      <c r="C217" s="758"/>
      <c r="D217" s="593">
        <v>52030302</v>
      </c>
      <c r="E217" s="593" t="s">
        <v>1350</v>
      </c>
      <c r="F217" s="594">
        <v>397.28</v>
      </c>
      <c r="G217" s="737"/>
    </row>
    <row r="218" spans="1:7">
      <c r="A218" s="752"/>
      <c r="B218" s="755"/>
      <c r="C218" s="758"/>
      <c r="D218" s="593">
        <v>52030303</v>
      </c>
      <c r="E218" s="593" t="s">
        <v>1351</v>
      </c>
      <c r="F218" s="594">
        <v>27500.04</v>
      </c>
      <c r="G218" s="737"/>
    </row>
    <row r="219" spans="1:7">
      <c r="A219" s="752"/>
      <c r="B219" s="755"/>
      <c r="C219" s="758"/>
      <c r="D219" s="593">
        <v>52030307</v>
      </c>
      <c r="E219" s="593" t="s">
        <v>1352</v>
      </c>
      <c r="F219" s="594">
        <v>118034.57</v>
      </c>
      <c r="G219" s="737"/>
    </row>
    <row r="220" spans="1:7">
      <c r="A220" s="752"/>
      <c r="B220" s="755"/>
      <c r="C220" s="758"/>
      <c r="D220" s="593">
        <v>70010105</v>
      </c>
      <c r="E220" s="593" t="s">
        <v>1353</v>
      </c>
      <c r="F220" s="594">
        <v>10.5</v>
      </c>
      <c r="G220" s="737"/>
    </row>
    <row r="221" spans="1:7">
      <c r="A221" s="753"/>
      <c r="B221" s="756"/>
      <c r="C221" s="759"/>
      <c r="D221" s="593">
        <v>70010403</v>
      </c>
      <c r="E221" s="593" t="s">
        <v>1354</v>
      </c>
      <c r="F221" s="594">
        <v>785.81</v>
      </c>
      <c r="G221" s="738"/>
    </row>
    <row r="222" spans="1:7">
      <c r="A222" s="751">
        <v>7046</v>
      </c>
      <c r="B222" s="754" t="s">
        <v>1277</v>
      </c>
      <c r="C222" s="757">
        <v>2948710.3400000003</v>
      </c>
      <c r="D222" s="593">
        <v>51010201</v>
      </c>
      <c r="E222" s="593" t="s">
        <v>1355</v>
      </c>
      <c r="F222" s="594">
        <v>1714576.09</v>
      </c>
      <c r="G222" s="736">
        <f>+C222-SUM(F222:F225)</f>
        <v>0</v>
      </c>
    </row>
    <row r="223" spans="1:7">
      <c r="A223" s="752"/>
      <c r="B223" s="755"/>
      <c r="C223" s="758"/>
      <c r="D223" s="593">
        <v>51010202</v>
      </c>
      <c r="E223" s="593" t="s">
        <v>1356</v>
      </c>
      <c r="F223" s="594">
        <v>1175236.51</v>
      </c>
      <c r="G223" s="737"/>
    </row>
    <row r="224" spans="1:7">
      <c r="A224" s="752"/>
      <c r="B224" s="755"/>
      <c r="C224" s="758"/>
      <c r="D224" s="593">
        <v>51030201</v>
      </c>
      <c r="E224" s="593" t="s">
        <v>1357</v>
      </c>
      <c r="F224" s="594">
        <v>35743.620000000003</v>
      </c>
      <c r="G224" s="737"/>
    </row>
    <row r="225" spans="1:7">
      <c r="A225" s="753"/>
      <c r="B225" s="756"/>
      <c r="C225" s="759"/>
      <c r="D225" s="593">
        <v>51030202</v>
      </c>
      <c r="E225" s="593" t="s">
        <v>1358</v>
      </c>
      <c r="F225" s="594">
        <v>23154.12</v>
      </c>
      <c r="G225" s="738"/>
    </row>
    <row r="226" spans="1:7">
      <c r="A226" s="751">
        <v>7047</v>
      </c>
      <c r="B226" s="754" t="s">
        <v>1278</v>
      </c>
      <c r="C226" s="757">
        <v>314985.42</v>
      </c>
      <c r="D226" s="593">
        <v>52010201</v>
      </c>
      <c r="E226" s="593" t="s">
        <v>1359</v>
      </c>
      <c r="F226" s="594">
        <v>25839.360000000001</v>
      </c>
      <c r="G226" s="736">
        <f>+C226-SUM(F226:F232)</f>
        <v>0</v>
      </c>
    </row>
    <row r="227" spans="1:7">
      <c r="A227" s="752"/>
      <c r="B227" s="755"/>
      <c r="C227" s="758"/>
      <c r="D227" s="593">
        <v>52010202</v>
      </c>
      <c r="E227" s="593" t="s">
        <v>1360</v>
      </c>
      <c r="F227" s="594">
        <v>17717.21</v>
      </c>
      <c r="G227" s="737"/>
    </row>
    <row r="228" spans="1:7">
      <c r="A228" s="752"/>
      <c r="B228" s="755"/>
      <c r="C228" s="758"/>
      <c r="D228" s="593">
        <v>52020201</v>
      </c>
      <c r="E228" s="593" t="s">
        <v>1361</v>
      </c>
      <c r="F228" s="594">
        <v>123833.18</v>
      </c>
      <c r="G228" s="737"/>
    </row>
    <row r="229" spans="1:7">
      <c r="A229" s="752"/>
      <c r="B229" s="755"/>
      <c r="C229" s="758"/>
      <c r="D229" s="593">
        <v>52020202</v>
      </c>
      <c r="E229" s="593" t="s">
        <v>1362</v>
      </c>
      <c r="F229" s="594">
        <v>78546.039999999994</v>
      </c>
      <c r="G229" s="737"/>
    </row>
    <row r="230" spans="1:7">
      <c r="A230" s="752"/>
      <c r="B230" s="755"/>
      <c r="C230" s="758"/>
      <c r="D230" s="593">
        <v>52030201</v>
      </c>
      <c r="E230" s="593" t="s">
        <v>1363</v>
      </c>
      <c r="F230" s="594">
        <v>40095</v>
      </c>
      <c r="G230" s="737"/>
    </row>
    <row r="231" spans="1:7">
      <c r="A231" s="752"/>
      <c r="B231" s="755"/>
      <c r="C231" s="758"/>
      <c r="D231" s="593">
        <v>52030202</v>
      </c>
      <c r="E231" s="593" t="s">
        <v>1364</v>
      </c>
      <c r="F231" s="594">
        <v>27499.919999999998</v>
      </c>
      <c r="G231" s="737"/>
    </row>
    <row r="232" spans="1:7">
      <c r="A232" s="753"/>
      <c r="B232" s="756"/>
      <c r="C232" s="759"/>
      <c r="D232" s="593">
        <v>70010201</v>
      </c>
      <c r="E232" s="593" t="s">
        <v>1365</v>
      </c>
      <c r="F232" s="594">
        <v>1454.71</v>
      </c>
      <c r="G232" s="738"/>
    </row>
    <row r="233" spans="1:7">
      <c r="A233" s="751">
        <v>7050</v>
      </c>
      <c r="B233" s="754" t="s">
        <v>1279</v>
      </c>
      <c r="C233" s="757">
        <v>58392.569999999992</v>
      </c>
      <c r="D233" s="593">
        <v>52010502</v>
      </c>
      <c r="E233" s="593" t="s">
        <v>1366</v>
      </c>
      <c r="F233" s="594">
        <v>3834.1</v>
      </c>
      <c r="G233" s="736">
        <f>+C233-SUM(F233:F236)</f>
        <v>0</v>
      </c>
    </row>
    <row r="234" spans="1:7">
      <c r="A234" s="752"/>
      <c r="B234" s="755"/>
      <c r="C234" s="758"/>
      <c r="D234" s="593">
        <v>52020501</v>
      </c>
      <c r="E234" s="593" t="s">
        <v>1367</v>
      </c>
      <c r="F234" s="594">
        <v>51955.53</v>
      </c>
      <c r="G234" s="737"/>
    </row>
    <row r="235" spans="1:7">
      <c r="A235" s="752"/>
      <c r="B235" s="755"/>
      <c r="C235" s="758"/>
      <c r="D235" s="593">
        <v>52020502</v>
      </c>
      <c r="E235" s="593" t="s">
        <v>1368</v>
      </c>
      <c r="F235" s="594">
        <v>2468.17</v>
      </c>
      <c r="G235" s="737"/>
    </row>
    <row r="236" spans="1:7">
      <c r="A236" s="753"/>
      <c r="B236" s="756"/>
      <c r="C236" s="759"/>
      <c r="D236" s="593">
        <v>70010501</v>
      </c>
      <c r="E236" s="593" t="s">
        <v>1369</v>
      </c>
      <c r="F236" s="594">
        <v>134.77000000000001</v>
      </c>
      <c r="G236" s="738"/>
    </row>
    <row r="237" spans="1:7">
      <c r="A237" s="751">
        <v>7055</v>
      </c>
      <c r="B237" s="754" t="s">
        <v>1280</v>
      </c>
      <c r="C237" s="757">
        <v>73181.5</v>
      </c>
      <c r="D237" s="593">
        <v>51010306</v>
      </c>
      <c r="E237" s="593" t="s">
        <v>1370</v>
      </c>
      <c r="F237" s="594">
        <v>67377.62</v>
      </c>
      <c r="G237" s="736">
        <f>+C237-SUM(F237:F238)</f>
        <v>0</v>
      </c>
    </row>
    <row r="238" spans="1:7">
      <c r="A238" s="753"/>
      <c r="B238" s="756"/>
      <c r="C238" s="759"/>
      <c r="D238" s="593">
        <v>51030306</v>
      </c>
      <c r="E238" s="593" t="s">
        <v>1371</v>
      </c>
      <c r="F238" s="594">
        <v>5803.88</v>
      </c>
      <c r="G238" s="738"/>
    </row>
    <row r="239" spans="1:7">
      <c r="A239" s="751">
        <v>7056</v>
      </c>
      <c r="B239" s="754" t="s">
        <v>1281</v>
      </c>
      <c r="C239" s="757">
        <v>25855.86</v>
      </c>
      <c r="D239" s="593">
        <v>52010306</v>
      </c>
      <c r="E239" s="593" t="s">
        <v>1372</v>
      </c>
      <c r="F239" s="594">
        <v>8051.59</v>
      </c>
      <c r="G239" s="736">
        <f>+C239-SUM(F239:F241)</f>
        <v>0</v>
      </c>
    </row>
    <row r="240" spans="1:7">
      <c r="A240" s="752"/>
      <c r="B240" s="755"/>
      <c r="C240" s="758"/>
      <c r="D240" s="593">
        <v>52020306</v>
      </c>
      <c r="E240" s="593" t="s">
        <v>1373</v>
      </c>
      <c r="F240" s="594">
        <v>9275.8700000000008</v>
      </c>
      <c r="G240" s="737"/>
    </row>
    <row r="241" spans="1:7">
      <c r="A241" s="753"/>
      <c r="B241" s="756"/>
      <c r="C241" s="759"/>
      <c r="D241" s="593">
        <v>52030306</v>
      </c>
      <c r="E241" s="593" t="s">
        <v>1374</v>
      </c>
      <c r="F241" s="594">
        <v>8528.4</v>
      </c>
      <c r="G241" s="738"/>
    </row>
    <row r="242" spans="1:7">
      <c r="A242" s="751">
        <v>7058</v>
      </c>
      <c r="B242" s="754" t="s">
        <v>1282</v>
      </c>
      <c r="C242" s="757">
        <v>49452.579999999994</v>
      </c>
      <c r="D242" s="593">
        <v>51010304</v>
      </c>
      <c r="E242" s="593" t="s">
        <v>1375</v>
      </c>
      <c r="F242" s="594">
        <v>48034.2</v>
      </c>
      <c r="G242" s="736">
        <f>+C242-SUM(F242:F243)</f>
        <v>0</v>
      </c>
    </row>
    <row r="243" spans="1:7">
      <c r="A243" s="753"/>
      <c r="B243" s="756"/>
      <c r="C243" s="759"/>
      <c r="D243" s="593">
        <v>51030304</v>
      </c>
      <c r="E243" s="593" t="s">
        <v>1376</v>
      </c>
      <c r="F243" s="594">
        <v>1418.38</v>
      </c>
      <c r="G243" s="738"/>
    </row>
    <row r="244" spans="1:7">
      <c r="A244" s="751">
        <v>7059</v>
      </c>
      <c r="B244" s="754" t="s">
        <v>1283</v>
      </c>
      <c r="C244" s="757">
        <v>23119.03</v>
      </c>
      <c r="D244" s="593">
        <v>52010304</v>
      </c>
      <c r="E244" s="593" t="s">
        <v>1377</v>
      </c>
      <c r="F244" s="594">
        <v>1466.01</v>
      </c>
      <c r="G244" s="736">
        <f>+C244-SUM(F244:F246)</f>
        <v>0</v>
      </c>
    </row>
    <row r="245" spans="1:7">
      <c r="A245" s="752"/>
      <c r="B245" s="755"/>
      <c r="C245" s="758"/>
      <c r="D245" s="593">
        <v>52020304</v>
      </c>
      <c r="E245" s="593" t="s">
        <v>1378</v>
      </c>
      <c r="F245" s="594">
        <v>16871.78</v>
      </c>
      <c r="G245" s="737"/>
    </row>
    <row r="246" spans="1:7">
      <c r="A246" s="753"/>
      <c r="B246" s="756"/>
      <c r="C246" s="759"/>
      <c r="D246" s="593">
        <v>52030304</v>
      </c>
      <c r="E246" s="593" t="s">
        <v>1379</v>
      </c>
      <c r="F246" s="594">
        <v>4781.24</v>
      </c>
      <c r="G246" s="738"/>
    </row>
    <row r="247" spans="1:7">
      <c r="A247" s="751">
        <v>7061</v>
      </c>
      <c r="B247" s="754" t="s">
        <v>1284</v>
      </c>
      <c r="C247" s="757">
        <v>244662.61000000002</v>
      </c>
      <c r="D247" s="593">
        <v>51020101</v>
      </c>
      <c r="E247" s="593" t="s">
        <v>1380</v>
      </c>
      <c r="F247" s="594">
        <v>238994.97</v>
      </c>
      <c r="G247" s="736">
        <f>+C247-SUM(F247:F248)</f>
        <v>0</v>
      </c>
    </row>
    <row r="248" spans="1:7">
      <c r="A248" s="753"/>
      <c r="B248" s="756"/>
      <c r="C248" s="759"/>
      <c r="D248" s="593">
        <v>51030401</v>
      </c>
      <c r="E248" s="593" t="s">
        <v>1381</v>
      </c>
      <c r="F248" s="594">
        <v>5667.64</v>
      </c>
      <c r="G248" s="738"/>
    </row>
    <row r="249" spans="1:7">
      <c r="A249" s="751">
        <v>7062</v>
      </c>
      <c r="B249" s="754" t="s">
        <v>1285</v>
      </c>
      <c r="C249" s="757">
        <v>16927.439999999999</v>
      </c>
      <c r="D249" s="593">
        <v>52010401</v>
      </c>
      <c r="E249" s="593" t="s">
        <v>1382</v>
      </c>
      <c r="F249" s="594">
        <v>3215.78</v>
      </c>
      <c r="G249" s="736">
        <f>+C249-SUM(F249:F250)</f>
        <v>0</v>
      </c>
    </row>
    <row r="250" spans="1:7">
      <c r="A250" s="753"/>
      <c r="B250" s="756"/>
      <c r="C250" s="759"/>
      <c r="D250" s="593">
        <v>52020401</v>
      </c>
      <c r="E250" s="593" t="s">
        <v>1383</v>
      </c>
      <c r="F250" s="594">
        <v>13711.66</v>
      </c>
      <c r="G250" s="738"/>
    </row>
    <row r="251" spans="1:7" ht="22.5" customHeight="1">
      <c r="A251" s="751">
        <v>7067</v>
      </c>
      <c r="B251" s="754" t="s">
        <v>1286</v>
      </c>
      <c r="C251" s="757">
        <v>121785.45999999999</v>
      </c>
      <c r="D251" s="593">
        <v>51031301</v>
      </c>
      <c r="E251" s="593" t="s">
        <v>1384</v>
      </c>
      <c r="F251" s="594">
        <v>333.96</v>
      </c>
      <c r="G251" s="736">
        <f>+C251-SUM(F251:F255)</f>
        <v>0</v>
      </c>
    </row>
    <row r="252" spans="1:7">
      <c r="A252" s="752"/>
      <c r="B252" s="755"/>
      <c r="C252" s="758"/>
      <c r="D252" s="593">
        <v>51031302</v>
      </c>
      <c r="E252" s="593" t="s">
        <v>1385</v>
      </c>
      <c r="F252" s="594">
        <v>5052.46</v>
      </c>
      <c r="G252" s="737"/>
    </row>
    <row r="253" spans="1:7">
      <c r="A253" s="752"/>
      <c r="B253" s="755"/>
      <c r="C253" s="758"/>
      <c r="D253" s="593">
        <v>51031304</v>
      </c>
      <c r="E253" s="593" t="s">
        <v>1386</v>
      </c>
      <c r="F253" s="594">
        <v>3958.21</v>
      </c>
      <c r="G253" s="737"/>
    </row>
    <row r="254" spans="1:7">
      <c r="A254" s="752"/>
      <c r="B254" s="755"/>
      <c r="C254" s="758"/>
      <c r="D254" s="593">
        <v>51031305</v>
      </c>
      <c r="E254" s="593" t="s">
        <v>1387</v>
      </c>
      <c r="F254" s="594">
        <v>39763.57</v>
      </c>
      <c r="G254" s="737"/>
    </row>
    <row r="255" spans="1:7">
      <c r="A255" s="753"/>
      <c r="B255" s="756"/>
      <c r="C255" s="759"/>
      <c r="D255" s="593">
        <v>51031306</v>
      </c>
      <c r="E255" s="593" t="s">
        <v>1388</v>
      </c>
      <c r="F255" s="594">
        <v>72677.259999999995</v>
      </c>
      <c r="G255" s="738"/>
    </row>
    <row r="256" spans="1:7">
      <c r="A256" s="751">
        <v>7068</v>
      </c>
      <c r="B256" s="754" t="s">
        <v>1287</v>
      </c>
      <c r="C256" s="757">
        <v>86270.16</v>
      </c>
      <c r="D256" s="593">
        <v>52021301</v>
      </c>
      <c r="E256" s="593" t="s">
        <v>1389</v>
      </c>
      <c r="F256" s="594">
        <v>222.6</v>
      </c>
      <c r="G256" s="736">
        <f>+C256-SUM(F256:F261)</f>
        <v>0</v>
      </c>
    </row>
    <row r="257" spans="1:7">
      <c r="A257" s="752"/>
      <c r="B257" s="755"/>
      <c r="C257" s="758"/>
      <c r="D257" s="593">
        <v>52021302</v>
      </c>
      <c r="E257" s="593" t="s">
        <v>1390</v>
      </c>
      <c r="F257" s="594">
        <v>3313.62</v>
      </c>
      <c r="G257" s="737"/>
    </row>
    <row r="258" spans="1:7">
      <c r="A258" s="752"/>
      <c r="B258" s="755"/>
      <c r="C258" s="758"/>
      <c r="D258" s="593">
        <v>52021304</v>
      </c>
      <c r="E258" s="593" t="s">
        <v>1391</v>
      </c>
      <c r="F258" s="594">
        <v>2638.77</v>
      </c>
      <c r="G258" s="737"/>
    </row>
    <row r="259" spans="1:7">
      <c r="A259" s="752"/>
      <c r="B259" s="755"/>
      <c r="C259" s="758"/>
      <c r="D259" s="593">
        <v>52021305</v>
      </c>
      <c r="E259" s="593" t="s">
        <v>1392</v>
      </c>
      <c r="F259" s="594">
        <v>26509.08</v>
      </c>
      <c r="G259" s="737"/>
    </row>
    <row r="260" spans="1:7">
      <c r="A260" s="752"/>
      <c r="B260" s="755"/>
      <c r="C260" s="758"/>
      <c r="D260" s="593">
        <v>52021306</v>
      </c>
      <c r="E260" s="593" t="s">
        <v>1393</v>
      </c>
      <c r="F260" s="594">
        <v>48451.519999999997</v>
      </c>
      <c r="G260" s="737"/>
    </row>
    <row r="261" spans="1:7">
      <c r="A261" s="753"/>
      <c r="B261" s="756"/>
      <c r="C261" s="759"/>
      <c r="D261" s="593">
        <v>70011306</v>
      </c>
      <c r="E261" s="593" t="s">
        <v>1394</v>
      </c>
      <c r="F261" s="594">
        <v>5134.57</v>
      </c>
      <c r="G261" s="738"/>
    </row>
    <row r="262" spans="1:7">
      <c r="A262" s="751">
        <v>7140</v>
      </c>
      <c r="B262" s="754" t="s">
        <v>1288</v>
      </c>
      <c r="C262" s="757">
        <v>2834502.0700000003</v>
      </c>
      <c r="D262" s="593">
        <v>70011312</v>
      </c>
      <c r="E262" s="593" t="s">
        <v>1395</v>
      </c>
      <c r="F262" s="594">
        <v>2169564.83</v>
      </c>
      <c r="G262" s="736">
        <f>+C262-SUM(F262:F263)</f>
        <v>0</v>
      </c>
    </row>
    <row r="263" spans="1:7">
      <c r="A263" s="753"/>
      <c r="B263" s="756"/>
      <c r="C263" s="759"/>
      <c r="D263" s="593">
        <v>70011702</v>
      </c>
      <c r="E263" s="593" t="s">
        <v>1396</v>
      </c>
      <c r="F263" s="594">
        <v>664937.24</v>
      </c>
      <c r="G263" s="738"/>
    </row>
    <row r="264" spans="1:7">
      <c r="A264" s="751">
        <v>7173</v>
      </c>
      <c r="B264" s="754" t="s">
        <v>1289</v>
      </c>
      <c r="C264" s="757">
        <v>640.86</v>
      </c>
      <c r="D264" s="593">
        <v>52011604</v>
      </c>
      <c r="E264" s="593" t="s">
        <v>1397</v>
      </c>
      <c r="F264" s="594">
        <v>72.11</v>
      </c>
      <c r="G264" s="736">
        <f>+C264-SUM(F264:F265)</f>
        <v>0</v>
      </c>
    </row>
    <row r="265" spans="1:7">
      <c r="A265" s="753"/>
      <c r="B265" s="756"/>
      <c r="C265" s="759"/>
      <c r="D265" s="593">
        <v>52021604</v>
      </c>
      <c r="E265" s="593" t="s">
        <v>1398</v>
      </c>
      <c r="F265" s="594">
        <v>568.75</v>
      </c>
      <c r="G265" s="738"/>
    </row>
    <row r="266" spans="1:7">
      <c r="A266" s="751">
        <v>7176</v>
      </c>
      <c r="B266" s="754" t="s">
        <v>1290</v>
      </c>
      <c r="C266" s="757">
        <v>589652.66999999993</v>
      </c>
      <c r="D266" s="593">
        <v>51030901</v>
      </c>
      <c r="E266" s="593" t="s">
        <v>1399</v>
      </c>
      <c r="F266" s="594">
        <v>578650.75</v>
      </c>
      <c r="G266" s="736">
        <f>+C266-SUM(F266:F272)</f>
        <v>0</v>
      </c>
    </row>
    <row r="267" spans="1:7">
      <c r="A267" s="752"/>
      <c r="B267" s="755"/>
      <c r="C267" s="758"/>
      <c r="D267" s="593">
        <v>52011201</v>
      </c>
      <c r="E267" s="593" t="s">
        <v>1400</v>
      </c>
      <c r="F267" s="594">
        <v>3709.21</v>
      </c>
      <c r="G267" s="737"/>
    </row>
    <row r="268" spans="1:7">
      <c r="A268" s="752"/>
      <c r="B268" s="755"/>
      <c r="C268" s="758"/>
      <c r="D268" s="593">
        <v>52011202</v>
      </c>
      <c r="E268" s="593" t="s">
        <v>1401</v>
      </c>
      <c r="F268" s="594">
        <v>939.46</v>
      </c>
      <c r="G268" s="737"/>
    </row>
    <row r="269" spans="1:7">
      <c r="A269" s="752"/>
      <c r="B269" s="755"/>
      <c r="C269" s="758"/>
      <c r="D269" s="593">
        <v>52021201</v>
      </c>
      <c r="E269" s="593" t="s">
        <v>1402</v>
      </c>
      <c r="F269" s="594">
        <v>1142.3800000000001</v>
      </c>
      <c r="G269" s="737"/>
    </row>
    <row r="270" spans="1:7">
      <c r="A270" s="752"/>
      <c r="B270" s="755"/>
      <c r="C270" s="758"/>
      <c r="D270" s="593">
        <v>52021202</v>
      </c>
      <c r="E270" s="593" t="s">
        <v>1403</v>
      </c>
      <c r="F270" s="594">
        <v>5142.3</v>
      </c>
      <c r="G270" s="737"/>
    </row>
    <row r="271" spans="1:7">
      <c r="A271" s="752"/>
      <c r="B271" s="755"/>
      <c r="C271" s="758"/>
      <c r="D271" s="593">
        <v>70011201</v>
      </c>
      <c r="E271" s="593" t="s">
        <v>1404</v>
      </c>
      <c r="F271" s="594">
        <v>46.33</v>
      </c>
      <c r="G271" s="737"/>
    </row>
    <row r="272" spans="1:7">
      <c r="A272" s="753"/>
      <c r="B272" s="756"/>
      <c r="C272" s="759"/>
      <c r="D272" s="593">
        <v>70011202</v>
      </c>
      <c r="E272" s="593" t="s">
        <v>1405</v>
      </c>
      <c r="F272" s="594">
        <v>22.24</v>
      </c>
      <c r="G272" s="738"/>
    </row>
    <row r="273" spans="1:7">
      <c r="A273" s="751">
        <v>7179</v>
      </c>
      <c r="B273" s="754" t="s">
        <v>1291</v>
      </c>
      <c r="C273" s="757">
        <v>37434.909999999996</v>
      </c>
      <c r="D273" s="593">
        <v>52010701</v>
      </c>
      <c r="E273" s="593" t="s">
        <v>1406</v>
      </c>
      <c r="F273" s="594">
        <v>32448.3</v>
      </c>
      <c r="G273" s="736">
        <f>+C273-SUM(F273:F274)</f>
        <v>0</v>
      </c>
    </row>
    <row r="274" spans="1:7">
      <c r="A274" s="753"/>
      <c r="B274" s="756"/>
      <c r="C274" s="759"/>
      <c r="D274" s="593">
        <v>52020701</v>
      </c>
      <c r="E274" s="593" t="s">
        <v>1407</v>
      </c>
      <c r="F274" s="594">
        <v>4986.6099999999997</v>
      </c>
      <c r="G274" s="738"/>
    </row>
    <row r="275" spans="1:7">
      <c r="A275" s="751">
        <v>7182</v>
      </c>
      <c r="B275" s="754" t="s">
        <v>1292</v>
      </c>
      <c r="C275" s="757">
        <v>43375.119999999995</v>
      </c>
      <c r="D275" s="593">
        <v>52011101</v>
      </c>
      <c r="E275" s="593" t="s">
        <v>1408</v>
      </c>
      <c r="F275" s="594">
        <v>6738.77</v>
      </c>
      <c r="G275" s="736">
        <f>+C275-SUM(F275:F285)</f>
        <v>0</v>
      </c>
    </row>
    <row r="276" spans="1:7">
      <c r="A276" s="752"/>
      <c r="B276" s="755"/>
      <c r="C276" s="758"/>
      <c r="D276" s="593">
        <v>52011102</v>
      </c>
      <c r="E276" s="593" t="s">
        <v>1409</v>
      </c>
      <c r="F276" s="594">
        <v>3724.75</v>
      </c>
      <c r="G276" s="737"/>
    </row>
    <row r="277" spans="1:7">
      <c r="A277" s="752"/>
      <c r="B277" s="755"/>
      <c r="C277" s="758"/>
      <c r="D277" s="593">
        <v>52011103</v>
      </c>
      <c r="E277" s="593" t="s">
        <v>1333</v>
      </c>
      <c r="F277" s="594">
        <v>8367</v>
      </c>
      <c r="G277" s="737"/>
    </row>
    <row r="278" spans="1:7">
      <c r="A278" s="752"/>
      <c r="B278" s="755"/>
      <c r="C278" s="758"/>
      <c r="D278" s="593">
        <v>52011105</v>
      </c>
      <c r="E278" s="593" t="s">
        <v>1406</v>
      </c>
      <c r="F278" s="594">
        <v>13876.69</v>
      </c>
      <c r="G278" s="737"/>
    </row>
    <row r="279" spans="1:7">
      <c r="A279" s="752"/>
      <c r="B279" s="755"/>
      <c r="C279" s="758"/>
      <c r="D279" s="593">
        <v>52021102</v>
      </c>
      <c r="E279" s="593" t="s">
        <v>1316</v>
      </c>
      <c r="F279" s="594">
        <v>1952.08</v>
      </c>
      <c r="G279" s="737"/>
    </row>
    <row r="280" spans="1:7">
      <c r="A280" s="752"/>
      <c r="B280" s="755"/>
      <c r="C280" s="758"/>
      <c r="D280" s="593">
        <v>52021103</v>
      </c>
      <c r="E280" s="593" t="s">
        <v>1339</v>
      </c>
      <c r="F280" s="594">
        <v>597.38</v>
      </c>
      <c r="G280" s="737"/>
    </row>
    <row r="281" spans="1:7">
      <c r="A281" s="752"/>
      <c r="B281" s="755"/>
      <c r="C281" s="758"/>
      <c r="D281" s="593">
        <v>52021105</v>
      </c>
      <c r="E281" s="593" t="s">
        <v>1407</v>
      </c>
      <c r="F281" s="594">
        <v>233.94</v>
      </c>
      <c r="G281" s="737"/>
    </row>
    <row r="282" spans="1:7">
      <c r="A282" s="752"/>
      <c r="B282" s="755"/>
      <c r="C282" s="758"/>
      <c r="D282" s="593">
        <v>70011101</v>
      </c>
      <c r="E282" s="593" t="s">
        <v>1410</v>
      </c>
      <c r="F282" s="594">
        <v>125.02</v>
      </c>
      <c r="G282" s="737"/>
    </row>
    <row r="283" spans="1:7">
      <c r="A283" s="752"/>
      <c r="B283" s="755"/>
      <c r="C283" s="758"/>
      <c r="D283" s="593">
        <v>70011102</v>
      </c>
      <c r="E283" s="593" t="s">
        <v>1319</v>
      </c>
      <c r="F283" s="594">
        <v>4725.46</v>
      </c>
      <c r="G283" s="737"/>
    </row>
    <row r="284" spans="1:7">
      <c r="A284" s="752"/>
      <c r="B284" s="755"/>
      <c r="C284" s="758"/>
      <c r="D284" s="593">
        <v>70011103</v>
      </c>
      <c r="E284" s="593" t="s">
        <v>1353</v>
      </c>
      <c r="F284" s="594">
        <v>2979.28</v>
      </c>
      <c r="G284" s="737"/>
    </row>
    <row r="285" spans="1:7">
      <c r="A285" s="753"/>
      <c r="B285" s="756"/>
      <c r="C285" s="759"/>
      <c r="D285" s="593">
        <v>70011105</v>
      </c>
      <c r="E285" s="593" t="s">
        <v>1411</v>
      </c>
      <c r="F285" s="594">
        <v>54.75</v>
      </c>
      <c r="G285" s="738"/>
    </row>
    <row r="286" spans="1:7">
      <c r="A286" s="751">
        <v>7185</v>
      </c>
      <c r="B286" s="754" t="s">
        <v>1293</v>
      </c>
      <c r="C286" s="757">
        <v>19961.850000000002</v>
      </c>
      <c r="D286" s="593">
        <v>51031606</v>
      </c>
      <c r="E286" s="593" t="s">
        <v>1412</v>
      </c>
      <c r="F286" s="594">
        <v>32.130000000000003</v>
      </c>
      <c r="G286" s="736">
        <f>+C286-SUM(F286:F294)</f>
        <v>0</v>
      </c>
    </row>
    <row r="287" spans="1:7">
      <c r="A287" s="752"/>
      <c r="B287" s="755"/>
      <c r="C287" s="758"/>
      <c r="D287" s="593">
        <v>52011606</v>
      </c>
      <c r="E287" s="593" t="s">
        <v>1413</v>
      </c>
      <c r="F287" s="594">
        <v>1224.5</v>
      </c>
      <c r="G287" s="737"/>
    </row>
    <row r="288" spans="1:7">
      <c r="A288" s="752"/>
      <c r="B288" s="755"/>
      <c r="C288" s="758"/>
      <c r="D288" s="593">
        <v>52011615</v>
      </c>
      <c r="E288" s="593" t="s">
        <v>1414</v>
      </c>
      <c r="F288" s="594">
        <v>254.5</v>
      </c>
      <c r="G288" s="737"/>
    </row>
    <row r="289" spans="1:7">
      <c r="A289" s="752"/>
      <c r="B289" s="755"/>
      <c r="C289" s="758"/>
      <c r="D289" s="593">
        <v>52021606</v>
      </c>
      <c r="E289" s="593" t="s">
        <v>1415</v>
      </c>
      <c r="F289" s="594">
        <v>337.4</v>
      </c>
      <c r="G289" s="737"/>
    </row>
    <row r="290" spans="1:7">
      <c r="A290" s="752"/>
      <c r="B290" s="755"/>
      <c r="C290" s="758"/>
      <c r="D290" s="593">
        <v>52021612</v>
      </c>
      <c r="E290" s="593" t="s">
        <v>1416</v>
      </c>
      <c r="F290" s="594">
        <v>717.17</v>
      </c>
      <c r="G290" s="737"/>
    </row>
    <row r="291" spans="1:7">
      <c r="A291" s="752"/>
      <c r="B291" s="755"/>
      <c r="C291" s="758"/>
      <c r="D291" s="593">
        <v>52021613</v>
      </c>
      <c r="E291" s="593" t="s">
        <v>1417</v>
      </c>
      <c r="F291" s="594">
        <v>270.20999999999998</v>
      </c>
      <c r="G291" s="737"/>
    </row>
    <row r="292" spans="1:7">
      <c r="A292" s="752"/>
      <c r="B292" s="755"/>
      <c r="C292" s="758"/>
      <c r="D292" s="593">
        <v>52021615</v>
      </c>
      <c r="E292" s="593" t="s">
        <v>1418</v>
      </c>
      <c r="F292" s="594">
        <v>2528.7399999999998</v>
      </c>
      <c r="G292" s="737"/>
    </row>
    <row r="293" spans="1:7">
      <c r="A293" s="752"/>
      <c r="B293" s="755"/>
      <c r="C293" s="758"/>
      <c r="D293" s="593">
        <v>70010402</v>
      </c>
      <c r="E293" s="593" t="s">
        <v>1419</v>
      </c>
      <c r="F293" s="594">
        <v>14547.18</v>
      </c>
      <c r="G293" s="737"/>
    </row>
    <row r="294" spans="1:7">
      <c r="A294" s="753"/>
      <c r="B294" s="756"/>
      <c r="C294" s="759"/>
      <c r="D294" s="593">
        <v>70011615</v>
      </c>
      <c r="E294" s="593" t="s">
        <v>1420</v>
      </c>
      <c r="F294" s="594">
        <v>50.02</v>
      </c>
      <c r="G294" s="738"/>
    </row>
    <row r="295" spans="1:7">
      <c r="A295" s="751">
        <v>7188</v>
      </c>
      <c r="B295" s="754" t="s">
        <v>1294</v>
      </c>
      <c r="C295" s="757">
        <v>116427.43999999999</v>
      </c>
      <c r="D295" s="593">
        <v>51030902</v>
      </c>
      <c r="E295" s="593" t="s">
        <v>1421</v>
      </c>
      <c r="F295" s="594">
        <v>1304.3599999999999</v>
      </c>
      <c r="G295" s="736">
        <f>+C295-SUM(F295:F301)</f>
        <v>0</v>
      </c>
    </row>
    <row r="296" spans="1:7">
      <c r="A296" s="752"/>
      <c r="B296" s="755"/>
      <c r="C296" s="758"/>
      <c r="D296" s="593">
        <v>51030904</v>
      </c>
      <c r="E296" s="593" t="s">
        <v>1422</v>
      </c>
      <c r="F296" s="594">
        <v>18014</v>
      </c>
      <c r="G296" s="737"/>
    </row>
    <row r="297" spans="1:7">
      <c r="A297" s="752"/>
      <c r="B297" s="755"/>
      <c r="C297" s="758"/>
      <c r="D297" s="593">
        <v>52010902</v>
      </c>
      <c r="E297" s="593" t="s">
        <v>1423</v>
      </c>
      <c r="F297" s="594">
        <v>1141.32</v>
      </c>
      <c r="G297" s="737"/>
    </row>
    <row r="298" spans="1:7">
      <c r="A298" s="752"/>
      <c r="B298" s="755"/>
      <c r="C298" s="758"/>
      <c r="D298" s="593">
        <v>52020902</v>
      </c>
      <c r="E298" s="593" t="s">
        <v>1424</v>
      </c>
      <c r="F298" s="594">
        <v>60286.02</v>
      </c>
      <c r="G298" s="737"/>
    </row>
    <row r="299" spans="1:7">
      <c r="A299" s="752"/>
      <c r="B299" s="755"/>
      <c r="C299" s="758"/>
      <c r="D299" s="593">
        <v>52021307</v>
      </c>
      <c r="E299" s="593" t="s">
        <v>1425</v>
      </c>
      <c r="F299" s="594">
        <v>21691.56</v>
      </c>
      <c r="G299" s="737"/>
    </row>
    <row r="300" spans="1:7">
      <c r="A300" s="752"/>
      <c r="B300" s="755"/>
      <c r="C300" s="758"/>
      <c r="D300" s="593">
        <v>61010106</v>
      </c>
      <c r="E300" s="593" t="s">
        <v>1426</v>
      </c>
      <c r="F300" s="594">
        <v>2430.1799999999998</v>
      </c>
      <c r="G300" s="737"/>
    </row>
    <row r="301" spans="1:7">
      <c r="A301" s="753"/>
      <c r="B301" s="756"/>
      <c r="C301" s="759"/>
      <c r="D301" s="593">
        <v>70010902</v>
      </c>
      <c r="E301" s="593" t="s">
        <v>1427</v>
      </c>
      <c r="F301" s="594">
        <v>11560</v>
      </c>
      <c r="G301" s="738"/>
    </row>
    <row r="302" spans="1:7">
      <c r="A302" s="751">
        <v>7190</v>
      </c>
      <c r="B302" s="754" t="s">
        <v>1295</v>
      </c>
      <c r="C302" s="757">
        <v>27066.35</v>
      </c>
      <c r="D302" s="593">
        <v>51030906</v>
      </c>
      <c r="E302" s="593" t="s">
        <v>1428</v>
      </c>
      <c r="F302" s="594">
        <v>150</v>
      </c>
      <c r="G302" s="736">
        <f>+C302-SUM(F302:F304)</f>
        <v>0</v>
      </c>
    </row>
    <row r="303" spans="1:7">
      <c r="A303" s="752"/>
      <c r="B303" s="755"/>
      <c r="C303" s="758"/>
      <c r="D303" s="593">
        <v>51031501</v>
      </c>
      <c r="E303" s="593" t="s">
        <v>1429</v>
      </c>
      <c r="F303" s="594">
        <v>22616.35</v>
      </c>
      <c r="G303" s="737"/>
    </row>
    <row r="304" spans="1:7">
      <c r="A304" s="753"/>
      <c r="B304" s="756"/>
      <c r="C304" s="759"/>
      <c r="D304" s="593">
        <v>51031601</v>
      </c>
      <c r="E304" s="593" t="s">
        <v>1430</v>
      </c>
      <c r="F304" s="594">
        <v>4300</v>
      </c>
      <c r="G304" s="738"/>
    </row>
    <row r="305" spans="1:7">
      <c r="A305" s="751">
        <v>7191</v>
      </c>
      <c r="B305" s="754" t="s">
        <v>1296</v>
      </c>
      <c r="C305" s="757">
        <v>16345.759999999998</v>
      </c>
      <c r="D305" s="593">
        <v>52011501</v>
      </c>
      <c r="E305" s="593" t="s">
        <v>1431</v>
      </c>
      <c r="F305" s="594">
        <v>3294.52</v>
      </c>
      <c r="G305" s="736">
        <f>+C305-SUM(F305:F313)</f>
        <v>0</v>
      </c>
    </row>
    <row r="306" spans="1:7">
      <c r="A306" s="752"/>
      <c r="B306" s="755"/>
      <c r="C306" s="758"/>
      <c r="D306" s="593">
        <v>52011502</v>
      </c>
      <c r="E306" s="593" t="s">
        <v>1432</v>
      </c>
      <c r="F306" s="594">
        <v>2858.11</v>
      </c>
      <c r="G306" s="737"/>
    </row>
    <row r="307" spans="1:7">
      <c r="A307" s="752"/>
      <c r="B307" s="755"/>
      <c r="C307" s="758"/>
      <c r="D307" s="593">
        <v>52011503</v>
      </c>
      <c r="E307" s="593" t="s">
        <v>1433</v>
      </c>
      <c r="F307" s="594">
        <v>2532.83</v>
      </c>
      <c r="G307" s="737"/>
    </row>
    <row r="308" spans="1:7">
      <c r="A308" s="752"/>
      <c r="B308" s="755"/>
      <c r="C308" s="758"/>
      <c r="D308" s="593">
        <v>52021501</v>
      </c>
      <c r="E308" s="593" t="s">
        <v>1434</v>
      </c>
      <c r="F308" s="594">
        <v>125</v>
      </c>
      <c r="G308" s="737"/>
    </row>
    <row r="309" spans="1:7">
      <c r="A309" s="752"/>
      <c r="B309" s="755"/>
      <c r="C309" s="758"/>
      <c r="D309" s="593">
        <v>52021502</v>
      </c>
      <c r="E309" s="593" t="s">
        <v>1435</v>
      </c>
      <c r="F309" s="594">
        <v>2706.59</v>
      </c>
      <c r="G309" s="737"/>
    </row>
    <row r="310" spans="1:7">
      <c r="A310" s="752"/>
      <c r="B310" s="755"/>
      <c r="C310" s="758"/>
      <c r="D310" s="593">
        <v>52021503</v>
      </c>
      <c r="E310" s="593" t="s">
        <v>1436</v>
      </c>
      <c r="F310" s="594">
        <v>4643.8900000000003</v>
      </c>
      <c r="G310" s="737"/>
    </row>
    <row r="311" spans="1:7">
      <c r="A311" s="752"/>
      <c r="B311" s="755"/>
      <c r="C311" s="758"/>
      <c r="D311" s="593">
        <v>70011501</v>
      </c>
      <c r="E311" s="593" t="s">
        <v>1437</v>
      </c>
      <c r="F311" s="594">
        <v>73.25</v>
      </c>
      <c r="G311" s="737"/>
    </row>
    <row r="312" spans="1:7">
      <c r="A312" s="752"/>
      <c r="B312" s="755"/>
      <c r="C312" s="758"/>
      <c r="D312" s="593">
        <v>70011502</v>
      </c>
      <c r="E312" s="593" t="s">
        <v>1438</v>
      </c>
      <c r="F312" s="594">
        <v>49.48</v>
      </c>
      <c r="G312" s="737"/>
    </row>
    <row r="313" spans="1:7">
      <c r="A313" s="753"/>
      <c r="B313" s="756"/>
      <c r="C313" s="759"/>
      <c r="D313" s="593">
        <v>70011503</v>
      </c>
      <c r="E313" s="593" t="s">
        <v>1439</v>
      </c>
      <c r="F313" s="594">
        <v>62.09</v>
      </c>
      <c r="G313" s="738"/>
    </row>
    <row r="314" spans="1:7">
      <c r="A314" s="595">
        <v>7196</v>
      </c>
      <c r="B314" s="593" t="s">
        <v>1297</v>
      </c>
      <c r="C314" s="596">
        <v>14985</v>
      </c>
      <c r="D314" s="593">
        <v>51030804</v>
      </c>
      <c r="E314" s="593" t="s">
        <v>1440</v>
      </c>
      <c r="F314" s="594">
        <v>14985</v>
      </c>
      <c r="G314" s="592">
        <f>+C314-F314</f>
        <v>0</v>
      </c>
    </row>
    <row r="315" spans="1:7">
      <c r="A315" s="751">
        <v>7197</v>
      </c>
      <c r="B315" s="754" t="s">
        <v>1298</v>
      </c>
      <c r="C315" s="757">
        <v>50201.91</v>
      </c>
      <c r="D315" s="593">
        <v>52010801</v>
      </c>
      <c r="E315" s="593" t="s">
        <v>1441</v>
      </c>
      <c r="F315" s="594">
        <v>22796.240000000002</v>
      </c>
      <c r="G315" s="736">
        <f>+C315-SUM(F315:F325)</f>
        <v>0</v>
      </c>
    </row>
    <row r="316" spans="1:7">
      <c r="A316" s="752"/>
      <c r="B316" s="755"/>
      <c r="C316" s="758"/>
      <c r="D316" s="593">
        <v>52010802</v>
      </c>
      <c r="E316" s="593" t="s">
        <v>1442</v>
      </c>
      <c r="F316" s="594">
        <v>442.5</v>
      </c>
      <c r="G316" s="737"/>
    </row>
    <row r="317" spans="1:7">
      <c r="A317" s="752"/>
      <c r="B317" s="755"/>
      <c r="C317" s="758"/>
      <c r="D317" s="593">
        <v>52010803</v>
      </c>
      <c r="E317" s="593" t="s">
        <v>1443</v>
      </c>
      <c r="F317" s="594">
        <v>40</v>
      </c>
      <c r="G317" s="737"/>
    </row>
    <row r="318" spans="1:7">
      <c r="A318" s="752"/>
      <c r="B318" s="755"/>
      <c r="C318" s="758"/>
      <c r="D318" s="593">
        <v>52010804</v>
      </c>
      <c r="E318" s="593" t="s">
        <v>1444</v>
      </c>
      <c r="F318" s="594">
        <v>1017.52</v>
      </c>
      <c r="G318" s="737"/>
    </row>
    <row r="319" spans="1:7">
      <c r="A319" s="752"/>
      <c r="B319" s="755"/>
      <c r="C319" s="758"/>
      <c r="D319" s="593">
        <v>52010805</v>
      </c>
      <c r="E319" s="593" t="s">
        <v>1445</v>
      </c>
      <c r="F319" s="594">
        <v>1047</v>
      </c>
      <c r="G319" s="737"/>
    </row>
    <row r="320" spans="1:7">
      <c r="A320" s="752"/>
      <c r="B320" s="755"/>
      <c r="C320" s="758"/>
      <c r="D320" s="593">
        <v>52020801</v>
      </c>
      <c r="E320" s="593" t="s">
        <v>1446</v>
      </c>
      <c r="F320" s="594">
        <v>3771.29</v>
      </c>
      <c r="G320" s="737"/>
    </row>
    <row r="321" spans="1:7">
      <c r="A321" s="752"/>
      <c r="B321" s="755"/>
      <c r="C321" s="758"/>
      <c r="D321" s="593">
        <v>52020803</v>
      </c>
      <c r="E321" s="593" t="s">
        <v>1447</v>
      </c>
      <c r="F321" s="594">
        <v>2073.8200000000002</v>
      </c>
      <c r="G321" s="737"/>
    </row>
    <row r="322" spans="1:7">
      <c r="A322" s="752"/>
      <c r="B322" s="755"/>
      <c r="C322" s="758"/>
      <c r="D322" s="593">
        <v>52020804</v>
      </c>
      <c r="E322" s="593" t="s">
        <v>1448</v>
      </c>
      <c r="F322" s="594">
        <v>5070.41</v>
      </c>
      <c r="G322" s="737"/>
    </row>
    <row r="323" spans="1:7">
      <c r="A323" s="752"/>
      <c r="B323" s="755"/>
      <c r="C323" s="758"/>
      <c r="D323" s="593">
        <v>52020805</v>
      </c>
      <c r="E323" s="593" t="s">
        <v>1449</v>
      </c>
      <c r="F323" s="594">
        <v>13775.51</v>
      </c>
      <c r="G323" s="737"/>
    </row>
    <row r="324" spans="1:7">
      <c r="A324" s="752"/>
      <c r="B324" s="755"/>
      <c r="C324" s="758"/>
      <c r="D324" s="593">
        <v>70010801</v>
      </c>
      <c r="E324" s="593" t="s">
        <v>1450</v>
      </c>
      <c r="F324" s="594">
        <v>110.15</v>
      </c>
      <c r="G324" s="737"/>
    </row>
    <row r="325" spans="1:7">
      <c r="A325" s="753"/>
      <c r="B325" s="756"/>
      <c r="C325" s="759"/>
      <c r="D325" s="593">
        <v>70010806</v>
      </c>
      <c r="E325" s="593" t="s">
        <v>1451</v>
      </c>
      <c r="F325" s="594">
        <v>57.47</v>
      </c>
      <c r="G325" s="738"/>
    </row>
    <row r="326" spans="1:7">
      <c r="A326" s="751">
        <v>7202</v>
      </c>
      <c r="B326" s="754" t="s">
        <v>1299</v>
      </c>
      <c r="C326" s="757">
        <v>190174.53999999998</v>
      </c>
      <c r="D326" s="593">
        <v>51031001</v>
      </c>
      <c r="E326" s="593" t="s">
        <v>1452</v>
      </c>
      <c r="F326" s="594">
        <v>85569.16</v>
      </c>
      <c r="G326" s="736">
        <f>+C326-SUM(F326:F328)</f>
        <v>0</v>
      </c>
    </row>
    <row r="327" spans="1:7">
      <c r="A327" s="752"/>
      <c r="B327" s="755"/>
      <c r="C327" s="758"/>
      <c r="D327" s="593">
        <v>51031003</v>
      </c>
      <c r="E327" s="593" t="s">
        <v>1453</v>
      </c>
      <c r="F327" s="594">
        <v>98311.52</v>
      </c>
      <c r="G327" s="737"/>
    </row>
    <row r="328" spans="1:7">
      <c r="A328" s="753"/>
      <c r="B328" s="756"/>
      <c r="C328" s="759"/>
      <c r="D328" s="593">
        <v>51031004</v>
      </c>
      <c r="E328" s="593" t="s">
        <v>1454</v>
      </c>
      <c r="F328" s="594">
        <v>6293.86</v>
      </c>
      <c r="G328" s="738"/>
    </row>
    <row r="329" spans="1:7">
      <c r="A329" s="751">
        <v>7203</v>
      </c>
      <c r="B329" s="754" t="s">
        <v>1300</v>
      </c>
      <c r="C329" s="757">
        <v>43597.39</v>
      </c>
      <c r="D329" s="593">
        <v>52011005</v>
      </c>
      <c r="E329" s="593" t="s">
        <v>1455</v>
      </c>
      <c r="F329" s="594">
        <v>12029.82</v>
      </c>
      <c r="G329" s="736">
        <f>+C329-SUM(F329:F333)</f>
        <v>0</v>
      </c>
    </row>
    <row r="330" spans="1:7">
      <c r="A330" s="752"/>
      <c r="B330" s="755"/>
      <c r="C330" s="758"/>
      <c r="D330" s="593">
        <v>52021005</v>
      </c>
      <c r="E330" s="593" t="s">
        <v>1456</v>
      </c>
      <c r="F330" s="594">
        <v>4667.1099999999997</v>
      </c>
      <c r="G330" s="737"/>
    </row>
    <row r="331" spans="1:7">
      <c r="A331" s="752"/>
      <c r="B331" s="755"/>
      <c r="C331" s="758"/>
      <c r="D331" s="593">
        <v>52021006</v>
      </c>
      <c r="E331" s="593" t="s">
        <v>1457</v>
      </c>
      <c r="F331" s="594">
        <v>1490.51</v>
      </c>
      <c r="G331" s="737"/>
    </row>
    <row r="332" spans="1:7">
      <c r="A332" s="752"/>
      <c r="B332" s="755"/>
      <c r="C332" s="758"/>
      <c r="D332" s="593">
        <v>52021007</v>
      </c>
      <c r="E332" s="593" t="s">
        <v>1458</v>
      </c>
      <c r="F332" s="594">
        <v>21081.119999999999</v>
      </c>
      <c r="G332" s="737"/>
    </row>
    <row r="333" spans="1:7">
      <c r="A333" s="753"/>
      <c r="B333" s="756"/>
      <c r="C333" s="759"/>
      <c r="D333" s="593">
        <v>70011007</v>
      </c>
      <c r="E333" s="593" t="s">
        <v>1459</v>
      </c>
      <c r="F333" s="594">
        <v>4328.83</v>
      </c>
      <c r="G333" s="738"/>
    </row>
    <row r="334" spans="1:7">
      <c r="A334" s="751">
        <v>7209</v>
      </c>
      <c r="B334" s="754" t="s">
        <v>1301</v>
      </c>
      <c r="C334" s="757">
        <v>226451.95</v>
      </c>
      <c r="D334" s="593">
        <v>52011404</v>
      </c>
      <c r="E334" s="593" t="s">
        <v>1460</v>
      </c>
      <c r="F334" s="594">
        <v>815.62</v>
      </c>
      <c r="G334" s="736">
        <f>+C334-SUM(F334:F346)</f>
        <v>0</v>
      </c>
    </row>
    <row r="335" spans="1:7">
      <c r="A335" s="752"/>
      <c r="B335" s="755"/>
      <c r="C335" s="758"/>
      <c r="D335" s="593">
        <v>52021401</v>
      </c>
      <c r="E335" s="593" t="s">
        <v>1461</v>
      </c>
      <c r="F335" s="594">
        <v>19592.09</v>
      </c>
      <c r="G335" s="737"/>
    </row>
    <row r="336" spans="1:7">
      <c r="A336" s="752"/>
      <c r="B336" s="755"/>
      <c r="C336" s="758"/>
      <c r="D336" s="593">
        <v>52021402</v>
      </c>
      <c r="E336" s="593" t="s">
        <v>1462</v>
      </c>
      <c r="F336" s="594">
        <v>52360.7</v>
      </c>
      <c r="G336" s="737"/>
    </row>
    <row r="337" spans="1:7">
      <c r="A337" s="752"/>
      <c r="B337" s="755"/>
      <c r="C337" s="758"/>
      <c r="D337" s="593">
        <v>52021403</v>
      </c>
      <c r="E337" s="593" t="s">
        <v>1463</v>
      </c>
      <c r="F337" s="594">
        <v>1368</v>
      </c>
      <c r="G337" s="737"/>
    </row>
    <row r="338" spans="1:7">
      <c r="A338" s="752"/>
      <c r="B338" s="755"/>
      <c r="C338" s="758"/>
      <c r="D338" s="593">
        <v>52021404</v>
      </c>
      <c r="E338" s="593" t="s">
        <v>1464</v>
      </c>
      <c r="F338" s="594">
        <v>9133.19</v>
      </c>
      <c r="G338" s="737"/>
    </row>
    <row r="339" spans="1:7">
      <c r="A339" s="752"/>
      <c r="B339" s="755"/>
      <c r="C339" s="758"/>
      <c r="D339" s="593">
        <v>70011401</v>
      </c>
      <c r="E339" s="593" t="s">
        <v>1465</v>
      </c>
      <c r="F339" s="594">
        <v>6</v>
      </c>
      <c r="G339" s="737"/>
    </row>
    <row r="340" spans="1:7">
      <c r="A340" s="752"/>
      <c r="B340" s="755"/>
      <c r="C340" s="758"/>
      <c r="D340" s="593">
        <v>70011402</v>
      </c>
      <c r="E340" s="593" t="s">
        <v>1466</v>
      </c>
      <c r="F340" s="594">
        <v>2642.3</v>
      </c>
      <c r="G340" s="737"/>
    </row>
    <row r="341" spans="1:7">
      <c r="A341" s="752"/>
      <c r="B341" s="755"/>
      <c r="C341" s="758"/>
      <c r="D341" s="593">
        <v>70011404</v>
      </c>
      <c r="E341" s="593" t="s">
        <v>1467</v>
      </c>
      <c r="F341" s="594">
        <v>9989.39</v>
      </c>
      <c r="G341" s="737"/>
    </row>
    <row r="342" spans="1:7">
      <c r="A342" s="752"/>
      <c r="B342" s="755"/>
      <c r="C342" s="758"/>
      <c r="D342" s="593">
        <v>70011405</v>
      </c>
      <c r="E342" s="593" t="s">
        <v>1468</v>
      </c>
      <c r="F342" s="594">
        <v>131.66999999999999</v>
      </c>
      <c r="G342" s="737"/>
    </row>
    <row r="343" spans="1:7">
      <c r="A343" s="752"/>
      <c r="B343" s="755"/>
      <c r="C343" s="758"/>
      <c r="D343" s="593">
        <v>70011604</v>
      </c>
      <c r="E343" s="593" t="s">
        <v>1469</v>
      </c>
      <c r="F343" s="594">
        <v>0.1</v>
      </c>
      <c r="G343" s="737"/>
    </row>
    <row r="344" spans="1:7">
      <c r="A344" s="752"/>
      <c r="B344" s="755"/>
      <c r="C344" s="758"/>
      <c r="D344" s="593">
        <v>70011607</v>
      </c>
      <c r="E344" s="593" t="s">
        <v>1470</v>
      </c>
      <c r="F344" s="594">
        <v>3317.58</v>
      </c>
      <c r="G344" s="737"/>
    </row>
    <row r="345" spans="1:7">
      <c r="A345" s="752"/>
      <c r="B345" s="755"/>
      <c r="C345" s="758"/>
      <c r="D345" s="593">
        <v>70011619</v>
      </c>
      <c r="E345" s="593" t="s">
        <v>1471</v>
      </c>
      <c r="F345" s="594">
        <v>320.58999999999997</v>
      </c>
      <c r="G345" s="737"/>
    </row>
    <row r="346" spans="1:7">
      <c r="A346" s="753"/>
      <c r="B346" s="756"/>
      <c r="C346" s="759"/>
      <c r="D346" s="593">
        <v>70011622</v>
      </c>
      <c r="E346" s="593" t="s">
        <v>1472</v>
      </c>
      <c r="F346" s="594">
        <v>126774.72</v>
      </c>
      <c r="G346" s="738"/>
    </row>
    <row r="347" spans="1:7">
      <c r="A347" s="751">
        <v>7242</v>
      </c>
      <c r="B347" s="754" t="s">
        <v>1302</v>
      </c>
      <c r="C347" s="757">
        <v>31267.72</v>
      </c>
      <c r="D347" s="593">
        <v>52020601</v>
      </c>
      <c r="E347" s="593" t="s">
        <v>1473</v>
      </c>
      <c r="F347" s="594">
        <v>15813.75</v>
      </c>
      <c r="G347" s="736">
        <f>+C347-SUM(F347:F352)</f>
        <v>0</v>
      </c>
    </row>
    <row r="348" spans="1:7">
      <c r="A348" s="752"/>
      <c r="B348" s="755"/>
      <c r="C348" s="758"/>
      <c r="D348" s="593">
        <v>52020602</v>
      </c>
      <c r="E348" s="593" t="s">
        <v>1474</v>
      </c>
      <c r="F348" s="594">
        <v>949.09</v>
      </c>
      <c r="G348" s="737"/>
    </row>
    <row r="349" spans="1:7">
      <c r="A349" s="752"/>
      <c r="B349" s="755"/>
      <c r="C349" s="758"/>
      <c r="D349" s="593">
        <v>52020605</v>
      </c>
      <c r="E349" s="593" t="s">
        <v>1475</v>
      </c>
      <c r="F349" s="594">
        <v>12936.88</v>
      </c>
      <c r="G349" s="737"/>
    </row>
    <row r="350" spans="1:7">
      <c r="A350" s="752"/>
      <c r="B350" s="755"/>
      <c r="C350" s="758"/>
      <c r="D350" s="593">
        <v>70010601</v>
      </c>
      <c r="E350" s="593" t="s">
        <v>1476</v>
      </c>
      <c r="F350" s="594">
        <v>99</v>
      </c>
      <c r="G350" s="737"/>
    </row>
    <row r="351" spans="1:7">
      <c r="A351" s="752"/>
      <c r="B351" s="755"/>
      <c r="C351" s="758"/>
      <c r="D351" s="593">
        <v>70010602</v>
      </c>
      <c r="E351" s="593" t="s">
        <v>1477</v>
      </c>
      <c r="F351" s="594">
        <v>739.38</v>
      </c>
      <c r="G351" s="737"/>
    </row>
    <row r="352" spans="1:7">
      <c r="A352" s="753"/>
      <c r="B352" s="756"/>
      <c r="C352" s="759"/>
      <c r="D352" s="593">
        <v>70010605</v>
      </c>
      <c r="E352" s="593" t="s">
        <v>1478</v>
      </c>
      <c r="F352" s="594">
        <v>729.62</v>
      </c>
      <c r="G352" s="738"/>
    </row>
    <row r="353" spans="1:7">
      <c r="A353" s="751">
        <v>7245</v>
      </c>
      <c r="B353" s="754" t="s">
        <v>1303</v>
      </c>
      <c r="C353" s="757">
        <v>1899.4</v>
      </c>
      <c r="D353" s="593">
        <v>52021603</v>
      </c>
      <c r="E353" s="593" t="s">
        <v>1479</v>
      </c>
      <c r="F353" s="594">
        <v>1090.04</v>
      </c>
      <c r="G353" s="736">
        <f>+C353-SUM(F353:F354)</f>
        <v>0</v>
      </c>
    </row>
    <row r="354" spans="1:7">
      <c r="A354" s="753"/>
      <c r="B354" s="756"/>
      <c r="C354" s="759"/>
      <c r="D354" s="593">
        <v>70011608</v>
      </c>
      <c r="E354" s="593" t="s">
        <v>1480</v>
      </c>
      <c r="F354" s="594">
        <v>809.36</v>
      </c>
      <c r="G354" s="738"/>
    </row>
    <row r="355" spans="1:7">
      <c r="A355" s="751">
        <v>7247</v>
      </c>
      <c r="B355" s="754" t="s">
        <v>1284</v>
      </c>
      <c r="C355" s="757">
        <v>309850.69000000006</v>
      </c>
      <c r="D355" s="593">
        <v>51020102</v>
      </c>
      <c r="E355" s="593" t="s">
        <v>1481</v>
      </c>
      <c r="F355" s="594">
        <v>146586.32999999999</v>
      </c>
      <c r="G355" s="736">
        <f>+C355-SUM(F355:F361)</f>
        <v>0</v>
      </c>
    </row>
    <row r="356" spans="1:7">
      <c r="A356" s="752"/>
      <c r="B356" s="755"/>
      <c r="C356" s="758"/>
      <c r="D356" s="593">
        <v>51020103</v>
      </c>
      <c r="E356" s="593" t="s">
        <v>1482</v>
      </c>
      <c r="F356" s="594">
        <v>3923.72</v>
      </c>
      <c r="G356" s="737"/>
    </row>
    <row r="357" spans="1:7">
      <c r="A357" s="752"/>
      <c r="B357" s="755"/>
      <c r="C357" s="758"/>
      <c r="D357" s="593">
        <v>51020104</v>
      </c>
      <c r="E357" s="593" t="s">
        <v>1483</v>
      </c>
      <c r="F357" s="594">
        <v>21391.200000000001</v>
      </c>
      <c r="G357" s="737"/>
    </row>
    <row r="358" spans="1:7">
      <c r="A358" s="752"/>
      <c r="B358" s="755"/>
      <c r="C358" s="758"/>
      <c r="D358" s="593">
        <v>51020105</v>
      </c>
      <c r="E358" s="593" t="s">
        <v>1484</v>
      </c>
      <c r="F358" s="594">
        <v>14258.78</v>
      </c>
      <c r="G358" s="737"/>
    </row>
    <row r="359" spans="1:7">
      <c r="A359" s="752"/>
      <c r="B359" s="755"/>
      <c r="C359" s="758"/>
      <c r="D359" s="593">
        <v>51030604</v>
      </c>
      <c r="E359" s="593" t="s">
        <v>1485</v>
      </c>
      <c r="F359" s="594">
        <v>16775.36</v>
      </c>
      <c r="G359" s="737"/>
    </row>
    <row r="360" spans="1:7">
      <c r="A360" s="752"/>
      <c r="B360" s="755"/>
      <c r="C360" s="758"/>
      <c r="D360" s="593">
        <v>51030903</v>
      </c>
      <c r="E360" s="593" t="s">
        <v>1486</v>
      </c>
      <c r="F360" s="594">
        <v>17068.14</v>
      </c>
      <c r="G360" s="737"/>
    </row>
    <row r="361" spans="1:7">
      <c r="A361" s="753"/>
      <c r="B361" s="756"/>
      <c r="C361" s="759"/>
      <c r="D361" s="593">
        <v>51030905</v>
      </c>
      <c r="E361" s="593" t="s">
        <v>1487</v>
      </c>
      <c r="F361" s="594">
        <v>89847.16</v>
      </c>
      <c r="G361" s="738"/>
    </row>
    <row r="362" spans="1:7">
      <c r="A362" s="751">
        <v>7248</v>
      </c>
      <c r="B362" s="754" t="s">
        <v>1285</v>
      </c>
      <c r="C362" s="757">
        <v>233982.65000000002</v>
      </c>
      <c r="D362" s="593">
        <v>52010503</v>
      </c>
      <c r="E362" s="593" t="s">
        <v>1488</v>
      </c>
      <c r="F362" s="594">
        <v>3748.83</v>
      </c>
      <c r="G362" s="736">
        <f>+C362-SUM(F362:F384)</f>
        <v>0</v>
      </c>
    </row>
    <row r="363" spans="1:7">
      <c r="A363" s="752"/>
      <c r="B363" s="755"/>
      <c r="C363" s="758"/>
      <c r="D363" s="593">
        <v>52010604</v>
      </c>
      <c r="E363" s="593" t="s">
        <v>1489</v>
      </c>
      <c r="F363" s="594">
        <v>137.63</v>
      </c>
      <c r="G363" s="737"/>
    </row>
    <row r="364" spans="1:7">
      <c r="A364" s="752"/>
      <c r="B364" s="755"/>
      <c r="C364" s="758"/>
      <c r="D364" s="593">
        <v>52011601</v>
      </c>
      <c r="E364" s="593" t="s">
        <v>1490</v>
      </c>
      <c r="F364" s="594">
        <v>1467.35</v>
      </c>
      <c r="G364" s="737"/>
    </row>
    <row r="365" spans="1:7">
      <c r="A365" s="752"/>
      <c r="B365" s="755"/>
      <c r="C365" s="758"/>
      <c r="D365" s="593">
        <v>52011607</v>
      </c>
      <c r="E365" s="593" t="s">
        <v>1491</v>
      </c>
      <c r="F365" s="594">
        <v>77.95</v>
      </c>
      <c r="G365" s="737"/>
    </row>
    <row r="366" spans="1:7">
      <c r="A366" s="752"/>
      <c r="B366" s="755"/>
      <c r="C366" s="758"/>
      <c r="D366" s="593">
        <v>52011608</v>
      </c>
      <c r="E366" s="593" t="s">
        <v>1492</v>
      </c>
      <c r="F366" s="594">
        <v>6.25</v>
      </c>
      <c r="G366" s="737"/>
    </row>
    <row r="367" spans="1:7">
      <c r="A367" s="752"/>
      <c r="B367" s="755"/>
      <c r="C367" s="758"/>
      <c r="D367" s="593">
        <v>52011609</v>
      </c>
      <c r="E367" s="593" t="s">
        <v>1493</v>
      </c>
      <c r="F367" s="594">
        <v>249.12</v>
      </c>
      <c r="G367" s="737"/>
    </row>
    <row r="368" spans="1:7">
      <c r="A368" s="752"/>
      <c r="B368" s="755"/>
      <c r="C368" s="758"/>
      <c r="D368" s="593">
        <v>52011610</v>
      </c>
      <c r="E368" s="593" t="s">
        <v>1494</v>
      </c>
      <c r="F368" s="594">
        <v>4439.58</v>
      </c>
      <c r="G368" s="737"/>
    </row>
    <row r="369" spans="1:7">
      <c r="A369" s="752"/>
      <c r="B369" s="755"/>
      <c r="C369" s="758"/>
      <c r="D369" s="593">
        <v>52020503</v>
      </c>
      <c r="E369" s="593" t="s">
        <v>1495</v>
      </c>
      <c r="F369" s="594">
        <v>142.69</v>
      </c>
      <c r="G369" s="737"/>
    </row>
    <row r="370" spans="1:7">
      <c r="A370" s="752"/>
      <c r="B370" s="755"/>
      <c r="C370" s="758"/>
      <c r="D370" s="593">
        <v>52020504</v>
      </c>
      <c r="E370" s="593" t="s">
        <v>1496</v>
      </c>
      <c r="F370" s="594">
        <v>138312.95000000001</v>
      </c>
      <c r="G370" s="737"/>
    </row>
    <row r="371" spans="1:7">
      <c r="A371" s="752"/>
      <c r="B371" s="755"/>
      <c r="C371" s="758"/>
      <c r="D371" s="593">
        <v>52020603</v>
      </c>
      <c r="E371" s="593" t="s">
        <v>1497</v>
      </c>
      <c r="F371" s="594">
        <v>16417.330000000002</v>
      </c>
      <c r="G371" s="737"/>
    </row>
    <row r="372" spans="1:7">
      <c r="A372" s="752"/>
      <c r="B372" s="755"/>
      <c r="C372" s="758"/>
      <c r="D372" s="593">
        <v>52020604</v>
      </c>
      <c r="E372" s="593" t="s">
        <v>1498</v>
      </c>
      <c r="F372" s="594">
        <v>59106.87</v>
      </c>
      <c r="G372" s="737"/>
    </row>
    <row r="373" spans="1:7">
      <c r="A373" s="752"/>
      <c r="B373" s="755"/>
      <c r="C373" s="758"/>
      <c r="D373" s="593">
        <v>52021601</v>
      </c>
      <c r="E373" s="593" t="s">
        <v>1499</v>
      </c>
      <c r="F373" s="594">
        <v>420.98</v>
      </c>
      <c r="G373" s="737"/>
    </row>
    <row r="374" spans="1:7">
      <c r="A374" s="752"/>
      <c r="B374" s="755"/>
      <c r="C374" s="758"/>
      <c r="D374" s="593">
        <v>52021607</v>
      </c>
      <c r="E374" s="593" t="s">
        <v>1500</v>
      </c>
      <c r="F374" s="594">
        <v>2067.85</v>
      </c>
      <c r="G374" s="737"/>
    </row>
    <row r="375" spans="1:7">
      <c r="A375" s="752"/>
      <c r="B375" s="755"/>
      <c r="C375" s="758"/>
      <c r="D375" s="593">
        <v>52021609</v>
      </c>
      <c r="E375" s="593" t="s">
        <v>1501</v>
      </c>
      <c r="F375" s="594">
        <v>917.32</v>
      </c>
      <c r="G375" s="737"/>
    </row>
    <row r="376" spans="1:7">
      <c r="A376" s="752"/>
      <c r="B376" s="755"/>
      <c r="C376" s="758"/>
      <c r="D376" s="593">
        <v>52021610</v>
      </c>
      <c r="E376" s="593" t="s">
        <v>1502</v>
      </c>
      <c r="F376" s="594">
        <v>573.14</v>
      </c>
      <c r="G376" s="737"/>
    </row>
    <row r="377" spans="1:7">
      <c r="A377" s="752"/>
      <c r="B377" s="755"/>
      <c r="C377" s="758"/>
      <c r="D377" s="593">
        <v>52021611</v>
      </c>
      <c r="E377" s="593" t="s">
        <v>1503</v>
      </c>
      <c r="F377" s="594">
        <v>1515</v>
      </c>
      <c r="G377" s="737"/>
    </row>
    <row r="378" spans="1:7">
      <c r="A378" s="752"/>
      <c r="B378" s="755"/>
      <c r="C378" s="758"/>
      <c r="D378" s="593">
        <v>52021614</v>
      </c>
      <c r="E378" s="593" t="s">
        <v>1504</v>
      </c>
      <c r="F378" s="594">
        <v>830.82</v>
      </c>
      <c r="G378" s="737"/>
    </row>
    <row r="379" spans="1:7">
      <c r="A379" s="752"/>
      <c r="B379" s="755"/>
      <c r="C379" s="758"/>
      <c r="D379" s="593">
        <v>52021619</v>
      </c>
      <c r="E379" s="593" t="s">
        <v>1505</v>
      </c>
      <c r="F379" s="594">
        <v>409.76</v>
      </c>
      <c r="G379" s="737"/>
    </row>
    <row r="380" spans="1:7">
      <c r="A380" s="752"/>
      <c r="B380" s="755"/>
      <c r="C380" s="758"/>
      <c r="D380" s="593">
        <v>52021620</v>
      </c>
      <c r="E380" s="593" t="s">
        <v>1506</v>
      </c>
      <c r="F380" s="594">
        <v>2380</v>
      </c>
      <c r="G380" s="737"/>
    </row>
    <row r="381" spans="1:7">
      <c r="A381" s="752"/>
      <c r="B381" s="755"/>
      <c r="C381" s="758"/>
      <c r="D381" s="593">
        <v>70010503</v>
      </c>
      <c r="E381" s="593" t="s">
        <v>1507</v>
      </c>
      <c r="F381" s="594">
        <v>628.11</v>
      </c>
      <c r="G381" s="737"/>
    </row>
    <row r="382" spans="1:7">
      <c r="A382" s="752"/>
      <c r="B382" s="755"/>
      <c r="C382" s="758"/>
      <c r="D382" s="593">
        <v>70010603</v>
      </c>
      <c r="E382" s="593" t="s">
        <v>1508</v>
      </c>
      <c r="F382" s="594">
        <v>51.78</v>
      </c>
      <c r="G382" s="737"/>
    </row>
    <row r="383" spans="1:7">
      <c r="A383" s="752"/>
      <c r="B383" s="755"/>
      <c r="C383" s="758"/>
      <c r="D383" s="593">
        <v>70010604</v>
      </c>
      <c r="E383" s="593" t="s">
        <v>1509</v>
      </c>
      <c r="F383" s="594">
        <v>10</v>
      </c>
      <c r="G383" s="737"/>
    </row>
    <row r="384" spans="1:7">
      <c r="A384" s="753"/>
      <c r="B384" s="756"/>
      <c r="C384" s="759"/>
      <c r="D384" s="593">
        <v>70011601</v>
      </c>
      <c r="E384" s="593" t="s">
        <v>1510</v>
      </c>
      <c r="F384" s="594">
        <v>71.34</v>
      </c>
      <c r="G384" s="738"/>
    </row>
    <row r="385" spans="1:7" ht="22.5" customHeight="1">
      <c r="A385" s="751">
        <v>7269</v>
      </c>
      <c r="B385" s="754" t="s">
        <v>1304</v>
      </c>
      <c r="C385" s="757">
        <v>14528.07</v>
      </c>
      <c r="D385" s="593">
        <v>61010104</v>
      </c>
      <c r="E385" s="593" t="s">
        <v>1511</v>
      </c>
      <c r="F385" s="594">
        <v>14434.56</v>
      </c>
      <c r="G385" s="736">
        <f>+C385-SUM(F385:F386)</f>
        <v>0</v>
      </c>
    </row>
    <row r="386" spans="1:7">
      <c r="A386" s="753"/>
      <c r="B386" s="756"/>
      <c r="C386" s="759"/>
      <c r="D386" s="593">
        <v>70011612</v>
      </c>
      <c r="E386" s="593" t="s">
        <v>1512</v>
      </c>
      <c r="F386" s="594">
        <v>93.51</v>
      </c>
      <c r="G386" s="738"/>
    </row>
    <row r="387" spans="1:7">
      <c r="A387" s="751">
        <v>7281</v>
      </c>
      <c r="B387" s="754" t="s">
        <v>1305</v>
      </c>
      <c r="C387" s="757">
        <v>37238.9</v>
      </c>
      <c r="D387" s="593">
        <v>61010101</v>
      </c>
      <c r="E387" s="593" t="s">
        <v>1514</v>
      </c>
      <c r="F387" s="594">
        <v>37076</v>
      </c>
      <c r="G387" s="736">
        <f>+C387-SUM(F387:F389)</f>
        <v>0</v>
      </c>
    </row>
    <row r="388" spans="1:7">
      <c r="A388" s="752"/>
      <c r="B388" s="755"/>
      <c r="C388" s="758"/>
      <c r="D388" s="593">
        <v>61010102</v>
      </c>
      <c r="E388" s="593" t="s">
        <v>1515</v>
      </c>
      <c r="F388" s="594">
        <v>63.46</v>
      </c>
      <c r="G388" s="737"/>
    </row>
    <row r="389" spans="1:7">
      <c r="A389" s="753"/>
      <c r="B389" s="756"/>
      <c r="C389" s="759"/>
      <c r="D389" s="593">
        <v>70011605</v>
      </c>
      <c r="E389" s="593" t="s">
        <v>1516</v>
      </c>
      <c r="F389" s="594">
        <v>99.44</v>
      </c>
      <c r="G389" s="738"/>
    </row>
    <row r="390" spans="1:7">
      <c r="A390" s="595">
        <v>7293</v>
      </c>
      <c r="B390" s="593" t="s">
        <v>1306</v>
      </c>
      <c r="C390" s="596">
        <v>1.77</v>
      </c>
      <c r="D390" s="593">
        <v>70011616</v>
      </c>
      <c r="E390" s="593" t="s">
        <v>1513</v>
      </c>
      <c r="F390" s="594">
        <v>1.77</v>
      </c>
      <c r="G390" s="592">
        <f>+C390-F390</f>
        <v>0</v>
      </c>
    </row>
    <row r="391" spans="1:7">
      <c r="A391" s="751">
        <v>7311</v>
      </c>
      <c r="B391" s="754" t="s">
        <v>1285</v>
      </c>
      <c r="C391" s="757">
        <v>52166.840000000004</v>
      </c>
      <c r="D391" s="593">
        <v>51010309</v>
      </c>
      <c r="E391" s="593" t="s">
        <v>1517</v>
      </c>
      <c r="F391" s="594">
        <v>19892.48</v>
      </c>
      <c r="G391" s="736">
        <f>+C391-SUM(F391:F400)</f>
        <v>0</v>
      </c>
    </row>
    <row r="392" spans="1:7">
      <c r="A392" s="752"/>
      <c r="B392" s="755"/>
      <c r="C392" s="758"/>
      <c r="D392" s="593">
        <v>51010310</v>
      </c>
      <c r="E392" s="593" t="s">
        <v>1518</v>
      </c>
      <c r="F392" s="594">
        <v>16234.51</v>
      </c>
      <c r="G392" s="737"/>
    </row>
    <row r="393" spans="1:7">
      <c r="A393" s="752"/>
      <c r="B393" s="755"/>
      <c r="C393" s="758"/>
      <c r="D393" s="593">
        <v>51030309</v>
      </c>
      <c r="E393" s="593" t="s">
        <v>1519</v>
      </c>
      <c r="F393" s="594">
        <v>1743.43</v>
      </c>
      <c r="G393" s="737"/>
    </row>
    <row r="394" spans="1:7">
      <c r="A394" s="752"/>
      <c r="B394" s="755"/>
      <c r="C394" s="758"/>
      <c r="D394" s="593">
        <v>51030310</v>
      </c>
      <c r="E394" s="593" t="s">
        <v>1520</v>
      </c>
      <c r="F394" s="594">
        <v>630.23</v>
      </c>
      <c r="G394" s="737"/>
    </row>
    <row r="395" spans="1:7">
      <c r="A395" s="752"/>
      <c r="B395" s="755"/>
      <c r="C395" s="758"/>
      <c r="D395" s="593">
        <v>52010309</v>
      </c>
      <c r="E395" s="593" t="s">
        <v>1521</v>
      </c>
      <c r="F395" s="594">
        <v>1828.73</v>
      </c>
      <c r="G395" s="737"/>
    </row>
    <row r="396" spans="1:7">
      <c r="A396" s="752"/>
      <c r="B396" s="755"/>
      <c r="C396" s="758"/>
      <c r="D396" s="593">
        <v>52010310</v>
      </c>
      <c r="E396" s="593" t="s">
        <v>1522</v>
      </c>
      <c r="F396" s="594">
        <v>425.29</v>
      </c>
      <c r="G396" s="737"/>
    </row>
    <row r="397" spans="1:7">
      <c r="A397" s="752"/>
      <c r="B397" s="755"/>
      <c r="C397" s="758"/>
      <c r="D397" s="593">
        <v>52020309</v>
      </c>
      <c r="E397" s="593" t="s">
        <v>1523</v>
      </c>
      <c r="F397" s="594">
        <v>3399.83</v>
      </c>
      <c r="G397" s="737"/>
    </row>
    <row r="398" spans="1:7">
      <c r="A398" s="752"/>
      <c r="B398" s="755"/>
      <c r="C398" s="758"/>
      <c r="D398" s="593">
        <v>52020310</v>
      </c>
      <c r="E398" s="593" t="s">
        <v>1524</v>
      </c>
      <c r="F398" s="594">
        <v>1555.6</v>
      </c>
      <c r="G398" s="737"/>
    </row>
    <row r="399" spans="1:7">
      <c r="A399" s="752"/>
      <c r="B399" s="755"/>
      <c r="C399" s="758"/>
      <c r="D399" s="593">
        <v>52030309</v>
      </c>
      <c r="E399" s="593" t="s">
        <v>1525</v>
      </c>
      <c r="F399" s="594">
        <v>4234.46</v>
      </c>
      <c r="G399" s="737"/>
    </row>
    <row r="400" spans="1:7">
      <c r="A400" s="753"/>
      <c r="B400" s="756"/>
      <c r="C400" s="759"/>
      <c r="D400" s="593">
        <v>52030310</v>
      </c>
      <c r="E400" s="593" t="s">
        <v>1526</v>
      </c>
      <c r="F400" s="594">
        <v>2222.2800000000002</v>
      </c>
      <c r="G400" s="738"/>
    </row>
    <row r="401" spans="1:7">
      <c r="A401" s="749" t="s">
        <v>1527</v>
      </c>
      <c r="B401" s="750"/>
      <c r="C401" s="586">
        <f>SUM(C174:C400)</f>
        <v>28462400.350000005</v>
      </c>
      <c r="D401" s="749" t="s">
        <v>1527</v>
      </c>
      <c r="E401" s="750"/>
      <c r="F401" s="587">
        <f>SUM(F174:F400)</f>
        <v>28462400.350000001</v>
      </c>
      <c r="G401" s="592">
        <f>+C401-F401</f>
        <v>0</v>
      </c>
    </row>
    <row r="402" spans="1:7">
      <c r="A402" s="590"/>
      <c r="B402" s="597" t="s">
        <v>1528</v>
      </c>
      <c r="C402" s="586"/>
      <c r="D402" s="591"/>
      <c r="E402" s="591"/>
      <c r="F402" s="587"/>
      <c r="G402" s="592"/>
    </row>
    <row r="403" spans="1:7" ht="12.75" customHeight="1">
      <c r="A403" s="598">
        <v>7042</v>
      </c>
      <c r="B403" s="599" t="s">
        <v>1274</v>
      </c>
      <c r="C403" s="600">
        <v>233.67</v>
      </c>
      <c r="D403" s="593">
        <v>70010103</v>
      </c>
      <c r="E403" s="593" t="s">
        <v>1319</v>
      </c>
      <c r="F403" s="594">
        <v>233.67</v>
      </c>
      <c r="G403" s="592">
        <f>+C403-F403</f>
        <v>0</v>
      </c>
    </row>
    <row r="404" spans="1:7" ht="12.75" customHeight="1">
      <c r="A404" s="740">
        <v>7045</v>
      </c>
      <c r="B404" s="743" t="s">
        <v>1276</v>
      </c>
      <c r="C404" s="746">
        <v>796.31</v>
      </c>
      <c r="D404" s="593">
        <v>70010105</v>
      </c>
      <c r="E404" s="593" t="s">
        <v>1353</v>
      </c>
      <c r="F404" s="594">
        <v>10.5</v>
      </c>
      <c r="G404" s="736">
        <f>+C404-SUM(F404:F405)</f>
        <v>0</v>
      </c>
    </row>
    <row r="405" spans="1:7">
      <c r="A405" s="742"/>
      <c r="B405" s="745"/>
      <c r="C405" s="748"/>
      <c r="D405" s="593">
        <v>70010403</v>
      </c>
      <c r="E405" s="593" t="s">
        <v>1354</v>
      </c>
      <c r="F405" s="594">
        <v>785.81</v>
      </c>
      <c r="G405" s="738"/>
    </row>
    <row r="406" spans="1:7">
      <c r="A406" s="598">
        <v>7048</v>
      </c>
      <c r="B406" s="599" t="s">
        <v>1278</v>
      </c>
      <c r="C406" s="600">
        <v>1454.71</v>
      </c>
      <c r="D406" s="593">
        <v>70010201</v>
      </c>
      <c r="E406" s="593" t="s">
        <v>1365</v>
      </c>
      <c r="F406" s="594">
        <v>1454.71</v>
      </c>
      <c r="G406" s="592">
        <f>+C406-F406</f>
        <v>0</v>
      </c>
    </row>
    <row r="407" spans="1:7">
      <c r="A407" s="598">
        <v>7051</v>
      </c>
      <c r="B407" s="599" t="s">
        <v>1279</v>
      </c>
      <c r="C407" s="600">
        <v>134.77000000000001</v>
      </c>
      <c r="D407" s="593">
        <v>70010501</v>
      </c>
      <c r="E407" s="593" t="s">
        <v>1369</v>
      </c>
      <c r="F407" s="594">
        <v>134.77000000000001</v>
      </c>
      <c r="G407" s="592">
        <f>+C407-F407</f>
        <v>0</v>
      </c>
    </row>
    <row r="408" spans="1:7">
      <c r="A408" s="598">
        <v>7069</v>
      </c>
      <c r="B408" s="599" t="s">
        <v>1287</v>
      </c>
      <c r="C408" s="600">
        <v>5134.57</v>
      </c>
      <c r="D408" s="593">
        <v>70011306</v>
      </c>
      <c r="E408" s="593" t="s">
        <v>1394</v>
      </c>
      <c r="F408" s="594">
        <v>5134.57</v>
      </c>
      <c r="G408" s="592">
        <f>+C408-F408</f>
        <v>0</v>
      </c>
    </row>
    <row r="409" spans="1:7">
      <c r="A409" s="740">
        <v>7141</v>
      </c>
      <c r="B409" s="743" t="s">
        <v>1288</v>
      </c>
      <c r="C409" s="746">
        <v>2834502.0700000003</v>
      </c>
      <c r="D409" s="593">
        <v>70011312</v>
      </c>
      <c r="E409" s="593" t="s">
        <v>1395</v>
      </c>
      <c r="F409" s="594">
        <v>2169564.83</v>
      </c>
      <c r="G409" s="736">
        <f>+C409-SUM(F409:F410)</f>
        <v>0</v>
      </c>
    </row>
    <row r="410" spans="1:7">
      <c r="A410" s="742"/>
      <c r="B410" s="745"/>
      <c r="C410" s="748"/>
      <c r="D410" s="593">
        <v>70011702</v>
      </c>
      <c r="E410" s="593" t="s">
        <v>1396</v>
      </c>
      <c r="F410" s="594">
        <v>664937.24</v>
      </c>
      <c r="G410" s="738"/>
    </row>
    <row r="411" spans="1:7">
      <c r="A411" s="740">
        <v>7177</v>
      </c>
      <c r="B411" s="743" t="s">
        <v>1290</v>
      </c>
      <c r="C411" s="746">
        <v>68.569999999999993</v>
      </c>
      <c r="D411" s="593">
        <v>70011201</v>
      </c>
      <c r="E411" s="593" t="s">
        <v>1404</v>
      </c>
      <c r="F411" s="594">
        <v>46.33</v>
      </c>
      <c r="G411" s="736">
        <f>+C411-SUM(F411:F412)</f>
        <v>0</v>
      </c>
    </row>
    <row r="412" spans="1:7">
      <c r="A412" s="742"/>
      <c r="B412" s="745"/>
      <c r="C412" s="748"/>
      <c r="D412" s="593">
        <v>70011202</v>
      </c>
      <c r="E412" s="593" t="s">
        <v>1405</v>
      </c>
      <c r="F412" s="594">
        <v>22.24</v>
      </c>
      <c r="G412" s="738"/>
    </row>
    <row r="413" spans="1:7">
      <c r="A413" s="740">
        <v>7183</v>
      </c>
      <c r="B413" s="743" t="s">
        <v>1292</v>
      </c>
      <c r="C413" s="746">
        <v>7884.51</v>
      </c>
      <c r="D413" s="593">
        <v>70011101</v>
      </c>
      <c r="E413" s="593" t="s">
        <v>1410</v>
      </c>
      <c r="F413" s="594">
        <v>125.02</v>
      </c>
      <c r="G413" s="736">
        <f>+C413-SUM(F413:F416)</f>
        <v>0</v>
      </c>
    </row>
    <row r="414" spans="1:7">
      <c r="A414" s="741"/>
      <c r="B414" s="744"/>
      <c r="C414" s="747"/>
      <c r="D414" s="593">
        <v>70011102</v>
      </c>
      <c r="E414" s="593" t="s">
        <v>1319</v>
      </c>
      <c r="F414" s="594">
        <v>4725.46</v>
      </c>
      <c r="G414" s="737"/>
    </row>
    <row r="415" spans="1:7">
      <c r="A415" s="741"/>
      <c r="B415" s="744"/>
      <c r="C415" s="747"/>
      <c r="D415" s="593">
        <v>70011103</v>
      </c>
      <c r="E415" s="593" t="s">
        <v>1353</v>
      </c>
      <c r="F415" s="594">
        <v>2979.28</v>
      </c>
      <c r="G415" s="737"/>
    </row>
    <row r="416" spans="1:7">
      <c r="A416" s="742"/>
      <c r="B416" s="745"/>
      <c r="C416" s="748"/>
      <c r="D416" s="593">
        <v>70011105</v>
      </c>
      <c r="E416" s="593" t="s">
        <v>1411</v>
      </c>
      <c r="F416" s="594">
        <v>54.75</v>
      </c>
      <c r="G416" s="738"/>
    </row>
    <row r="417" spans="1:7">
      <c r="A417" s="733">
        <v>7186</v>
      </c>
      <c r="B417" s="734" t="s">
        <v>1293</v>
      </c>
      <c r="C417" s="735">
        <v>14597.2</v>
      </c>
      <c r="D417" s="593">
        <v>70010402</v>
      </c>
      <c r="E417" s="593" t="s">
        <v>1419</v>
      </c>
      <c r="F417" s="594">
        <v>14547.18</v>
      </c>
      <c r="G417" s="736">
        <f>+C417-SUM(F417:F418)</f>
        <v>0</v>
      </c>
    </row>
    <row r="418" spans="1:7">
      <c r="A418" s="733"/>
      <c r="B418" s="734"/>
      <c r="C418" s="735"/>
      <c r="D418" s="593">
        <v>70011615</v>
      </c>
      <c r="E418" s="593" t="s">
        <v>1420</v>
      </c>
      <c r="F418" s="594">
        <v>50.02</v>
      </c>
      <c r="G418" s="738"/>
    </row>
    <row r="419" spans="1:7">
      <c r="A419" s="598">
        <v>7189</v>
      </c>
      <c r="B419" s="599" t="s">
        <v>1294</v>
      </c>
      <c r="C419" s="600">
        <v>11560</v>
      </c>
      <c r="D419" s="593">
        <v>70010902</v>
      </c>
      <c r="E419" s="593" t="s">
        <v>1427</v>
      </c>
      <c r="F419" s="594">
        <v>11560</v>
      </c>
      <c r="G419" s="592">
        <f>+C419-F419</f>
        <v>0</v>
      </c>
    </row>
    <row r="420" spans="1:7">
      <c r="A420" s="733">
        <v>7192</v>
      </c>
      <c r="B420" s="734" t="s">
        <v>1296</v>
      </c>
      <c r="C420" s="735">
        <v>184.82</v>
      </c>
      <c r="D420" s="593">
        <v>70011501</v>
      </c>
      <c r="E420" s="593" t="s">
        <v>1437</v>
      </c>
      <c r="F420" s="594">
        <v>73.25</v>
      </c>
      <c r="G420" s="736">
        <f>+C420-SUM(F420:F422)</f>
        <v>0</v>
      </c>
    </row>
    <row r="421" spans="1:7">
      <c r="A421" s="733"/>
      <c r="B421" s="734"/>
      <c r="C421" s="735"/>
      <c r="D421" s="593">
        <v>70011502</v>
      </c>
      <c r="E421" s="593" t="s">
        <v>1438</v>
      </c>
      <c r="F421" s="594">
        <v>49.48</v>
      </c>
      <c r="G421" s="737"/>
    </row>
    <row r="422" spans="1:7">
      <c r="A422" s="733"/>
      <c r="B422" s="734"/>
      <c r="C422" s="735"/>
      <c r="D422" s="593">
        <v>70011503</v>
      </c>
      <c r="E422" s="593" t="s">
        <v>1439</v>
      </c>
      <c r="F422" s="594">
        <v>62.09</v>
      </c>
      <c r="G422" s="738"/>
    </row>
    <row r="423" spans="1:7">
      <c r="A423" s="733">
        <v>7198</v>
      </c>
      <c r="B423" s="734" t="s">
        <v>1298</v>
      </c>
      <c r="C423" s="735">
        <v>167.62</v>
      </c>
      <c r="D423" s="593">
        <v>70010801</v>
      </c>
      <c r="E423" s="593" t="s">
        <v>1450</v>
      </c>
      <c r="F423" s="594">
        <v>110.15</v>
      </c>
      <c r="G423" s="736">
        <f>+C423-SUM(F423:F424)</f>
        <v>0</v>
      </c>
    </row>
    <row r="424" spans="1:7">
      <c r="A424" s="733"/>
      <c r="B424" s="734"/>
      <c r="C424" s="735"/>
      <c r="D424" s="593">
        <v>70010806</v>
      </c>
      <c r="E424" s="593" t="s">
        <v>1451</v>
      </c>
      <c r="F424" s="594">
        <v>57.47</v>
      </c>
      <c r="G424" s="738"/>
    </row>
    <row r="425" spans="1:7">
      <c r="A425" s="598">
        <v>7204</v>
      </c>
      <c r="B425" s="599" t="s">
        <v>1300</v>
      </c>
      <c r="C425" s="600">
        <v>4328.83</v>
      </c>
      <c r="D425" s="593">
        <v>70011007</v>
      </c>
      <c r="E425" s="593" t="s">
        <v>1459</v>
      </c>
      <c r="F425" s="594">
        <v>4328.83</v>
      </c>
      <c r="G425" s="592">
        <f>+C425-F425</f>
        <v>0</v>
      </c>
    </row>
    <row r="426" spans="1:7">
      <c r="A426" s="733">
        <v>7210</v>
      </c>
      <c r="B426" s="734" t="s">
        <v>1301</v>
      </c>
      <c r="C426" s="735">
        <v>143182.35</v>
      </c>
      <c r="D426" s="593">
        <v>70011401</v>
      </c>
      <c r="E426" s="593" t="s">
        <v>1465</v>
      </c>
      <c r="F426" s="594">
        <v>6</v>
      </c>
      <c r="G426" s="736">
        <f>+C426-SUM(F426:F433)</f>
        <v>0</v>
      </c>
    </row>
    <row r="427" spans="1:7">
      <c r="A427" s="733"/>
      <c r="B427" s="734"/>
      <c r="C427" s="735"/>
      <c r="D427" s="593">
        <v>70011402</v>
      </c>
      <c r="E427" s="593" t="s">
        <v>1466</v>
      </c>
      <c r="F427" s="594">
        <v>2642.3</v>
      </c>
      <c r="G427" s="737"/>
    </row>
    <row r="428" spans="1:7">
      <c r="A428" s="733"/>
      <c r="B428" s="734"/>
      <c r="C428" s="735"/>
      <c r="D428" s="593">
        <v>70011404</v>
      </c>
      <c r="E428" s="593" t="s">
        <v>1467</v>
      </c>
      <c r="F428" s="594">
        <v>9989.39</v>
      </c>
      <c r="G428" s="737"/>
    </row>
    <row r="429" spans="1:7">
      <c r="A429" s="733"/>
      <c r="B429" s="734"/>
      <c r="C429" s="735"/>
      <c r="D429" s="593">
        <v>70011405</v>
      </c>
      <c r="E429" s="593" t="s">
        <v>1468</v>
      </c>
      <c r="F429" s="594">
        <v>131.66999999999999</v>
      </c>
      <c r="G429" s="737"/>
    </row>
    <row r="430" spans="1:7">
      <c r="A430" s="733"/>
      <c r="B430" s="734"/>
      <c r="C430" s="735"/>
      <c r="D430" s="593">
        <v>70011604</v>
      </c>
      <c r="E430" s="593" t="s">
        <v>1469</v>
      </c>
      <c r="F430" s="594">
        <v>0.1</v>
      </c>
      <c r="G430" s="737"/>
    </row>
    <row r="431" spans="1:7">
      <c r="A431" s="733"/>
      <c r="B431" s="734"/>
      <c r="C431" s="735"/>
      <c r="D431" s="593">
        <v>70011607</v>
      </c>
      <c r="E431" s="593" t="s">
        <v>1470</v>
      </c>
      <c r="F431" s="594">
        <v>3317.58</v>
      </c>
      <c r="G431" s="737"/>
    </row>
    <row r="432" spans="1:7">
      <c r="A432" s="733"/>
      <c r="B432" s="734"/>
      <c r="C432" s="735"/>
      <c r="D432" s="593">
        <v>70011619</v>
      </c>
      <c r="E432" s="593" t="s">
        <v>1471</v>
      </c>
      <c r="F432" s="594">
        <v>320.58999999999997</v>
      </c>
      <c r="G432" s="737"/>
    </row>
    <row r="433" spans="1:7">
      <c r="A433" s="733"/>
      <c r="B433" s="734"/>
      <c r="C433" s="735"/>
      <c r="D433" s="593">
        <v>70011622</v>
      </c>
      <c r="E433" s="593" t="s">
        <v>1472</v>
      </c>
      <c r="F433" s="594">
        <v>126774.72</v>
      </c>
      <c r="G433" s="738"/>
    </row>
    <row r="434" spans="1:7">
      <c r="A434" s="733">
        <v>7243</v>
      </c>
      <c r="B434" s="734" t="s">
        <v>1302</v>
      </c>
      <c r="C434" s="735">
        <v>1568</v>
      </c>
      <c r="D434" s="593">
        <v>70010601</v>
      </c>
      <c r="E434" s="593" t="s">
        <v>1476</v>
      </c>
      <c r="F434" s="594">
        <v>99</v>
      </c>
      <c r="G434" s="736">
        <f>+C434-SUM(F434:F436)</f>
        <v>0</v>
      </c>
    </row>
    <row r="435" spans="1:7">
      <c r="A435" s="733"/>
      <c r="B435" s="734"/>
      <c r="C435" s="735"/>
      <c r="D435" s="593">
        <v>70010602</v>
      </c>
      <c r="E435" s="593" t="s">
        <v>1477</v>
      </c>
      <c r="F435" s="594">
        <v>739.38</v>
      </c>
      <c r="G435" s="737"/>
    </row>
    <row r="436" spans="1:7">
      <c r="A436" s="733"/>
      <c r="B436" s="734"/>
      <c r="C436" s="735"/>
      <c r="D436" s="593">
        <v>70010605</v>
      </c>
      <c r="E436" s="593" t="s">
        <v>1478</v>
      </c>
      <c r="F436" s="594">
        <v>729.62</v>
      </c>
      <c r="G436" s="738"/>
    </row>
    <row r="437" spans="1:7">
      <c r="A437" s="598">
        <v>7246</v>
      </c>
      <c r="B437" s="599" t="s">
        <v>1303</v>
      </c>
      <c r="C437" s="600">
        <v>809.36</v>
      </c>
      <c r="D437" s="593">
        <v>70011608</v>
      </c>
      <c r="E437" s="593" t="s">
        <v>1480</v>
      </c>
      <c r="F437" s="594">
        <v>809.36</v>
      </c>
      <c r="G437" s="592">
        <f>+C437-F437</f>
        <v>0</v>
      </c>
    </row>
    <row r="438" spans="1:7">
      <c r="A438" s="733">
        <v>7249</v>
      </c>
      <c r="B438" s="734" t="s">
        <v>1285</v>
      </c>
      <c r="C438" s="735">
        <v>761.23</v>
      </c>
      <c r="D438" s="593">
        <v>70010503</v>
      </c>
      <c r="E438" s="593" t="s">
        <v>1507</v>
      </c>
      <c r="F438" s="594">
        <v>628.11</v>
      </c>
      <c r="G438" s="736">
        <f>+C438-SUM(F438:F441)</f>
        <v>0</v>
      </c>
    </row>
    <row r="439" spans="1:7">
      <c r="A439" s="733"/>
      <c r="B439" s="734"/>
      <c r="C439" s="735"/>
      <c r="D439" s="593">
        <v>70010603</v>
      </c>
      <c r="E439" s="593" t="s">
        <v>1508</v>
      </c>
      <c r="F439" s="594">
        <v>51.78</v>
      </c>
      <c r="G439" s="737"/>
    </row>
    <row r="440" spans="1:7">
      <c r="A440" s="733"/>
      <c r="B440" s="734"/>
      <c r="C440" s="735"/>
      <c r="D440" s="593">
        <v>70010604</v>
      </c>
      <c r="E440" s="593" t="s">
        <v>1509</v>
      </c>
      <c r="F440" s="594">
        <v>10</v>
      </c>
      <c r="G440" s="737"/>
    </row>
    <row r="441" spans="1:7">
      <c r="A441" s="733"/>
      <c r="B441" s="734"/>
      <c r="C441" s="735"/>
      <c r="D441" s="593">
        <v>70011601</v>
      </c>
      <c r="E441" s="593" t="s">
        <v>1510</v>
      </c>
      <c r="F441" s="594">
        <v>71.34</v>
      </c>
      <c r="G441" s="738"/>
    </row>
    <row r="442" spans="1:7" ht="12.75" customHeight="1">
      <c r="A442" s="598">
        <v>7270</v>
      </c>
      <c r="B442" s="599" t="s">
        <v>1304</v>
      </c>
      <c r="C442" s="600">
        <v>93.51</v>
      </c>
      <c r="D442" s="593">
        <v>70011612</v>
      </c>
      <c r="E442" s="593" t="s">
        <v>1512</v>
      </c>
      <c r="F442" s="594">
        <v>93.51</v>
      </c>
      <c r="G442" s="592">
        <f>+C442-F442</f>
        <v>0</v>
      </c>
    </row>
    <row r="443" spans="1:7">
      <c r="A443" s="598">
        <v>7282</v>
      </c>
      <c r="B443" s="599" t="s">
        <v>1305</v>
      </c>
      <c r="C443" s="600">
        <v>99.44</v>
      </c>
      <c r="D443" s="593">
        <v>70011605</v>
      </c>
      <c r="E443" s="593" t="s">
        <v>1516</v>
      </c>
      <c r="F443" s="594">
        <v>99.44</v>
      </c>
      <c r="G443" s="592">
        <f>+C443-F443</f>
        <v>0</v>
      </c>
    </row>
    <row r="444" spans="1:7">
      <c r="A444" s="598">
        <v>7294</v>
      </c>
      <c r="B444" s="599" t="s">
        <v>1306</v>
      </c>
      <c r="C444" s="600">
        <v>1.77</v>
      </c>
      <c r="D444" s="593">
        <v>70011616</v>
      </c>
      <c r="E444" s="593" t="s">
        <v>1513</v>
      </c>
      <c r="F444" s="594">
        <v>1.77</v>
      </c>
      <c r="G444" s="592">
        <f>+C444-F444</f>
        <v>0</v>
      </c>
    </row>
    <row r="445" spans="1:7" ht="12.75" customHeight="1">
      <c r="A445" s="739" t="s">
        <v>1529</v>
      </c>
      <c r="B445" s="739"/>
      <c r="C445" s="586">
        <f>SUM(C403:C444)</f>
        <v>3027563.3099999996</v>
      </c>
      <c r="D445" s="739" t="s">
        <v>1529</v>
      </c>
      <c r="E445" s="739"/>
      <c r="F445" s="586">
        <f>SUM(F403:F444)</f>
        <v>3027563.3099999991</v>
      </c>
      <c r="G445" s="592">
        <f>+C445-F445</f>
        <v>0</v>
      </c>
    </row>
    <row r="446" spans="1:7" ht="12.75" customHeight="1">
      <c r="A446" s="601">
        <v>801</v>
      </c>
      <c r="B446" s="602" t="s">
        <v>1641</v>
      </c>
      <c r="C446" s="596">
        <v>1877481.31</v>
      </c>
      <c r="D446" s="603"/>
      <c r="E446" s="603"/>
      <c r="F446" s="586"/>
      <c r="G446" s="592"/>
    </row>
    <row r="447" spans="1:7" ht="12.75" customHeight="1">
      <c r="A447" s="601">
        <v>803</v>
      </c>
      <c r="B447" s="602" t="s">
        <v>1642</v>
      </c>
      <c r="C447" s="596">
        <v>281622.2</v>
      </c>
      <c r="D447" s="604" t="s">
        <v>1643</v>
      </c>
      <c r="E447" s="605" t="s">
        <v>1192</v>
      </c>
      <c r="F447" s="594">
        <f>-C447</f>
        <v>-281622.2</v>
      </c>
      <c r="G447" s="592">
        <f>+C447+F447</f>
        <v>0</v>
      </c>
    </row>
    <row r="448" spans="1:7" ht="12.75" customHeight="1">
      <c r="A448" s="601">
        <v>806</v>
      </c>
      <c r="B448" s="602" t="s">
        <v>306</v>
      </c>
      <c r="C448" s="596">
        <v>3027563.31</v>
      </c>
      <c r="D448" s="606"/>
      <c r="E448" s="606"/>
      <c r="F448" s="594"/>
      <c r="G448" s="592"/>
    </row>
    <row r="449" spans="1:7" ht="12.75" customHeight="1">
      <c r="A449" s="601">
        <v>810</v>
      </c>
      <c r="B449" s="602" t="s">
        <v>1644</v>
      </c>
      <c r="C449" s="596">
        <v>1287143.44</v>
      </c>
      <c r="D449" s="606"/>
      <c r="E449" s="606"/>
      <c r="F449" s="594"/>
      <c r="G449" s="592"/>
    </row>
    <row r="450" spans="1:7" ht="12.75" customHeight="1">
      <c r="A450" s="601">
        <v>816</v>
      </c>
      <c r="B450" s="602" t="s">
        <v>1645</v>
      </c>
      <c r="C450" s="596">
        <v>167860.93</v>
      </c>
      <c r="D450" s="606"/>
      <c r="E450" s="606"/>
      <c r="F450" s="594"/>
      <c r="G450" s="592"/>
    </row>
    <row r="451" spans="1:7" ht="12.75" customHeight="1">
      <c r="A451" s="601">
        <v>817</v>
      </c>
      <c r="B451" s="602" t="s">
        <v>1646</v>
      </c>
      <c r="C451" s="596">
        <v>99998.52</v>
      </c>
      <c r="D451" s="606"/>
      <c r="E451" s="606"/>
      <c r="F451" s="594"/>
      <c r="G451" s="592"/>
    </row>
    <row r="452" spans="1:7" ht="12.75" customHeight="1">
      <c r="A452" s="601">
        <v>834</v>
      </c>
      <c r="B452" s="602" t="s">
        <v>1647</v>
      </c>
      <c r="C452" s="596">
        <v>-4721196.82</v>
      </c>
      <c r="D452" s="607"/>
      <c r="E452" s="608"/>
      <c r="F452" s="594"/>
      <c r="G452" s="592"/>
    </row>
    <row r="453" spans="1:7" ht="12.75" customHeight="1">
      <c r="A453" s="601">
        <v>835</v>
      </c>
      <c r="B453" s="602" t="s">
        <v>1648</v>
      </c>
      <c r="C453" s="596">
        <v>4139926.28</v>
      </c>
      <c r="D453" s="607"/>
      <c r="E453" s="608"/>
      <c r="F453" s="594"/>
      <c r="G453" s="592"/>
    </row>
    <row r="454" spans="1:7" ht="12.75" customHeight="1">
      <c r="A454" s="601">
        <v>836</v>
      </c>
      <c r="B454" s="602" t="s">
        <v>375</v>
      </c>
      <c r="C454" s="596">
        <v>2822870.85</v>
      </c>
      <c r="D454" s="606"/>
      <c r="E454" s="606"/>
      <c r="F454" s="594"/>
      <c r="G454" s="592"/>
    </row>
    <row r="455" spans="1:7" ht="12.75" customHeight="1">
      <c r="A455" s="601">
        <v>849</v>
      </c>
      <c r="B455" s="602" t="s">
        <v>1649</v>
      </c>
      <c r="C455" s="596">
        <v>2822870.85</v>
      </c>
      <c r="D455" s="606"/>
      <c r="E455" s="606"/>
      <c r="F455" s="594"/>
      <c r="G455" s="592"/>
    </row>
    <row r="456" spans="1:7" ht="12.75" customHeight="1">
      <c r="A456" s="601">
        <v>850</v>
      </c>
      <c r="B456" s="602" t="s">
        <v>1650</v>
      </c>
      <c r="C456" s="596">
        <v>705717.71</v>
      </c>
      <c r="D456" s="606"/>
      <c r="E456" s="606"/>
      <c r="F456" s="594"/>
      <c r="G456" s="592"/>
    </row>
    <row r="457" spans="1:7" ht="12.75" customHeight="1">
      <c r="A457" s="601">
        <v>854</v>
      </c>
      <c r="B457" s="602" t="s">
        <v>1651</v>
      </c>
      <c r="C457" s="596">
        <v>705717.71</v>
      </c>
      <c r="D457" s="606"/>
      <c r="E457" s="609"/>
      <c r="F457" s="594"/>
      <c r="G457" s="592"/>
    </row>
    <row r="458" spans="1:7" ht="12.75" customHeight="1">
      <c r="A458" s="601">
        <v>857</v>
      </c>
      <c r="B458" s="602" t="s">
        <v>1652</v>
      </c>
      <c r="C458" s="596">
        <v>586787.28</v>
      </c>
      <c r="D458" s="599">
        <v>11040302</v>
      </c>
      <c r="E458" s="610" t="s">
        <v>1653</v>
      </c>
      <c r="F458" s="594">
        <v>586787.28</v>
      </c>
      <c r="G458" s="592">
        <f>+C458-F458</f>
        <v>0</v>
      </c>
    </row>
    <row r="459" spans="1:7" ht="12.75" customHeight="1">
      <c r="A459" s="601">
        <v>865</v>
      </c>
      <c r="B459" s="602" t="s">
        <v>1654</v>
      </c>
      <c r="C459" s="596">
        <v>118930.43</v>
      </c>
      <c r="D459" s="599">
        <v>21010699</v>
      </c>
      <c r="E459" s="610" t="s">
        <v>1191</v>
      </c>
      <c r="F459" s="594">
        <v>118930.43</v>
      </c>
      <c r="G459" s="592">
        <f>+C459-F459</f>
        <v>0</v>
      </c>
    </row>
    <row r="460" spans="1:7" ht="12.75" customHeight="1">
      <c r="A460" s="601">
        <v>869</v>
      </c>
      <c r="B460" s="602" t="s">
        <v>1655</v>
      </c>
      <c r="C460" s="596">
        <v>118930.43</v>
      </c>
      <c r="D460" s="599"/>
      <c r="E460" s="610"/>
      <c r="F460" s="594"/>
      <c r="G460" s="592"/>
    </row>
    <row r="461" spans="1:7" ht="12.75" customHeight="1">
      <c r="A461" s="601">
        <v>885</v>
      </c>
      <c r="B461" s="602" t="s">
        <v>1656</v>
      </c>
      <c r="C461" s="596">
        <v>52778.82</v>
      </c>
      <c r="D461" s="599">
        <v>31070101</v>
      </c>
      <c r="E461" s="610" t="s">
        <v>1241</v>
      </c>
      <c r="F461" s="594">
        <v>52778.820000000007</v>
      </c>
      <c r="G461" s="592">
        <f>+C461-F461</f>
        <v>0</v>
      </c>
    </row>
    <row r="462" spans="1:7" ht="12.75" customHeight="1">
      <c r="A462" s="601">
        <v>888</v>
      </c>
      <c r="B462" s="602" t="s">
        <v>1657</v>
      </c>
      <c r="C462" s="596">
        <v>705717.71</v>
      </c>
      <c r="D462" s="727">
        <v>5202140601</v>
      </c>
      <c r="E462" s="728" t="s">
        <v>1658</v>
      </c>
      <c r="F462" s="729">
        <v>834069.75</v>
      </c>
      <c r="G462" s="730">
        <f>+C462+C463-F462</f>
        <v>0</v>
      </c>
    </row>
    <row r="463" spans="1:7" ht="12.75" customHeight="1">
      <c r="A463" s="601">
        <v>889</v>
      </c>
      <c r="B463" s="602" t="s">
        <v>1659</v>
      </c>
      <c r="C463" s="596">
        <v>128352.04</v>
      </c>
      <c r="D463" s="727"/>
      <c r="E463" s="728"/>
      <c r="F463" s="729"/>
      <c r="G463" s="730"/>
    </row>
    <row r="464" spans="1:7" ht="12.75" customHeight="1">
      <c r="A464" s="601">
        <v>1005</v>
      </c>
      <c r="B464" s="602" t="s">
        <v>1660</v>
      </c>
      <c r="C464" s="596">
        <v>29955884.34</v>
      </c>
      <c r="D464" s="606"/>
      <c r="E464" s="606"/>
      <c r="F464" s="586"/>
      <c r="G464" s="592"/>
    </row>
    <row r="465" spans="1:7" ht="12.75" customHeight="1">
      <c r="A465" s="601">
        <v>7991</v>
      </c>
      <c r="B465" s="602" t="s">
        <v>1661</v>
      </c>
      <c r="C465" s="596">
        <v>21463567.079999998</v>
      </c>
      <c r="D465" s="606"/>
      <c r="E465" s="606"/>
      <c r="F465" s="586"/>
      <c r="G465" s="592"/>
    </row>
    <row r="466" spans="1:7" ht="12.75" customHeight="1">
      <c r="A466" s="601">
        <v>1025</v>
      </c>
      <c r="B466" s="602" t="s">
        <v>1662</v>
      </c>
      <c r="C466" s="596">
        <v>8492317.2599999998</v>
      </c>
      <c r="D466" s="606"/>
      <c r="E466" s="606"/>
      <c r="F466" s="586"/>
      <c r="G466" s="592"/>
    </row>
    <row r="467" spans="1:7" ht="12.75" customHeight="1">
      <c r="A467" s="601">
        <v>1030</v>
      </c>
      <c r="B467" s="602" t="s">
        <v>1663</v>
      </c>
      <c r="C467" s="596">
        <v>6894897.6900000004</v>
      </c>
      <c r="D467" s="606"/>
      <c r="E467" s="606"/>
      <c r="F467" s="586"/>
      <c r="G467" s="592"/>
    </row>
    <row r="468" spans="1:7" ht="12.75" customHeight="1">
      <c r="A468" s="601">
        <v>1040</v>
      </c>
      <c r="B468" s="602" t="s">
        <v>1664</v>
      </c>
      <c r="C468" s="596">
        <v>1597419.57</v>
      </c>
      <c r="D468" s="606"/>
      <c r="E468" s="606"/>
      <c r="F468" s="586"/>
      <c r="G468" s="592"/>
    </row>
    <row r="469" spans="1:7" ht="12.75" customHeight="1">
      <c r="A469" s="601">
        <v>1045</v>
      </c>
      <c r="B469" s="602" t="s">
        <v>1665</v>
      </c>
      <c r="C469" s="596">
        <v>383997.32</v>
      </c>
      <c r="D469" s="606"/>
      <c r="E469" s="606"/>
      <c r="F469" s="586"/>
      <c r="G469" s="592"/>
    </row>
    <row r="470" spans="1:7">
      <c r="A470" s="590"/>
      <c r="B470" s="591"/>
      <c r="C470" s="586"/>
      <c r="D470" s="591"/>
      <c r="E470" s="591"/>
      <c r="F470" s="587"/>
      <c r="G470" s="592"/>
    </row>
    <row r="471" spans="1:7">
      <c r="A471" s="545"/>
      <c r="B471" s="611"/>
      <c r="C471" s="612"/>
      <c r="D471" s="613"/>
      <c r="E471" s="613"/>
      <c r="F471" s="614"/>
    </row>
    <row r="472" spans="1:7">
      <c r="A472" s="522" t="s">
        <v>253</v>
      </c>
      <c r="B472" s="475" t="s">
        <v>1629</v>
      </c>
      <c r="C472" s="612"/>
      <c r="D472" s="613"/>
      <c r="E472" s="613"/>
      <c r="F472" s="614"/>
    </row>
    <row r="473" spans="1:7">
      <c r="A473" s="474"/>
      <c r="B473" s="475" t="s">
        <v>1630</v>
      </c>
      <c r="C473" s="612"/>
      <c r="D473" s="613"/>
      <c r="E473" s="613"/>
      <c r="F473" s="614"/>
    </row>
    <row r="474" spans="1:7">
      <c r="A474" s="545"/>
      <c r="B474" s="611"/>
      <c r="C474" s="612"/>
      <c r="D474" s="613"/>
      <c r="E474" s="613"/>
      <c r="F474" s="614"/>
    </row>
    <row r="475" spans="1:7" ht="12" customHeight="1">
      <c r="A475" s="731" t="s">
        <v>137</v>
      </c>
      <c r="B475" s="731"/>
      <c r="C475" s="731"/>
      <c r="D475" s="731"/>
      <c r="E475" s="731"/>
      <c r="F475" s="731"/>
      <c r="G475" s="731"/>
    </row>
    <row r="476" spans="1:7" ht="26.1" customHeight="1">
      <c r="A476" s="732" t="s">
        <v>241</v>
      </c>
      <c r="B476" s="732"/>
      <c r="C476" s="732"/>
      <c r="D476" s="732"/>
      <c r="E476" s="732"/>
      <c r="F476" s="732"/>
      <c r="G476" s="732"/>
    </row>
    <row r="477" spans="1:7" ht="12.75" customHeight="1">
      <c r="A477" s="725" t="s">
        <v>242</v>
      </c>
      <c r="B477" s="725"/>
      <c r="C477" s="725"/>
      <c r="D477" s="725"/>
      <c r="E477" s="725"/>
      <c r="F477" s="725"/>
      <c r="G477" s="725"/>
    </row>
    <row r="478" spans="1:7" ht="12.75" customHeight="1">
      <c r="A478" s="726" t="s">
        <v>243</v>
      </c>
      <c r="B478" s="726"/>
      <c r="C478" s="726"/>
      <c r="D478" s="726"/>
      <c r="E478" s="726"/>
      <c r="F478" s="726"/>
      <c r="G478" s="726"/>
    </row>
    <row r="479" spans="1:7">
      <c r="A479" s="615"/>
      <c r="B479" s="616"/>
      <c r="C479" s="617"/>
      <c r="D479" s="617"/>
      <c r="E479" s="617"/>
      <c r="F479" s="618"/>
    </row>
    <row r="480" spans="1:7">
      <c r="A480" s="615"/>
      <c r="B480" s="616"/>
      <c r="C480" s="617"/>
      <c r="D480" s="617"/>
      <c r="E480" s="617"/>
      <c r="F480" s="618"/>
    </row>
    <row r="481" spans="1:7">
      <c r="A481" s="615"/>
      <c r="B481" s="616"/>
      <c r="C481" s="617"/>
      <c r="D481" s="617"/>
      <c r="E481" s="617"/>
      <c r="F481" s="618"/>
    </row>
    <row r="482" spans="1:7">
      <c r="A482" s="615"/>
      <c r="B482" s="616"/>
      <c r="C482" s="617"/>
      <c r="D482" s="617"/>
      <c r="E482" s="617"/>
      <c r="F482" s="618"/>
    </row>
    <row r="483" spans="1:7">
      <c r="A483" s="615"/>
      <c r="B483" s="616"/>
      <c r="C483" s="617"/>
      <c r="D483" s="617"/>
      <c r="E483" s="617"/>
      <c r="F483" s="618"/>
    </row>
    <row r="484" spans="1:7">
      <c r="A484" s="615"/>
      <c r="B484" s="616"/>
      <c r="C484" s="617"/>
      <c r="D484" s="617"/>
      <c r="E484" s="617"/>
      <c r="F484" s="618"/>
    </row>
    <row r="485" spans="1:7">
      <c r="A485" s="619" t="s">
        <v>1037</v>
      </c>
      <c r="B485" s="539"/>
      <c r="C485" s="620"/>
      <c r="D485" s="621"/>
      <c r="E485" s="621"/>
      <c r="F485" s="542" t="s">
        <v>1042</v>
      </c>
      <c r="G485" s="620"/>
    </row>
    <row r="486" spans="1:7">
      <c r="A486" s="619" t="s">
        <v>1052</v>
      </c>
      <c r="B486" s="539"/>
      <c r="C486" s="620"/>
      <c r="D486" s="621"/>
      <c r="E486" s="621"/>
      <c r="F486" s="552" t="s">
        <v>1055</v>
      </c>
      <c r="G486" s="620"/>
    </row>
    <row r="487" spans="1:7">
      <c r="A487" s="622" t="s">
        <v>1053</v>
      </c>
      <c r="B487" s="623"/>
      <c r="C487" s="620"/>
      <c r="D487" s="621"/>
      <c r="E487" s="621"/>
      <c r="F487" s="624" t="s">
        <v>1054</v>
      </c>
    </row>
  </sheetData>
  <sheetProtection selectLockedCells="1" selectUnlockedCells="1"/>
  <mergeCells count="296">
    <mergeCell ref="A10:C10"/>
    <mergeCell ref="D10:F10"/>
    <mergeCell ref="G10:G11"/>
    <mergeCell ref="A11:A12"/>
    <mergeCell ref="B11:B12"/>
    <mergeCell ref="A13:A18"/>
    <mergeCell ref="B13:B18"/>
    <mergeCell ref="C13:C18"/>
    <mergeCell ref="G13:G18"/>
    <mergeCell ref="A27:A62"/>
    <mergeCell ref="B27:B62"/>
    <mergeCell ref="C27:C62"/>
    <mergeCell ref="G27:G62"/>
    <mergeCell ref="A64:A67"/>
    <mergeCell ref="B64:B67"/>
    <mergeCell ref="C64:C67"/>
    <mergeCell ref="G64:G67"/>
    <mergeCell ref="A19:A23"/>
    <mergeCell ref="B19:B23"/>
    <mergeCell ref="C19:C23"/>
    <mergeCell ref="G19:G23"/>
    <mergeCell ref="A25:A26"/>
    <mergeCell ref="B25:B26"/>
    <mergeCell ref="C25:C26"/>
    <mergeCell ref="A73:B73"/>
    <mergeCell ref="D73:E73"/>
    <mergeCell ref="A78:A79"/>
    <mergeCell ref="B78:B79"/>
    <mergeCell ref="C78:C79"/>
    <mergeCell ref="G78:G79"/>
    <mergeCell ref="A69:A70"/>
    <mergeCell ref="B69:B70"/>
    <mergeCell ref="C69:C70"/>
    <mergeCell ref="G69:G70"/>
    <mergeCell ref="A71:A72"/>
    <mergeCell ref="B71:B72"/>
    <mergeCell ref="C71:C72"/>
    <mergeCell ref="G71:G72"/>
    <mergeCell ref="A95:A96"/>
    <mergeCell ref="B95:B96"/>
    <mergeCell ref="C95:C96"/>
    <mergeCell ref="G95:G96"/>
    <mergeCell ref="A97:A99"/>
    <mergeCell ref="B97:B99"/>
    <mergeCell ref="C97:C99"/>
    <mergeCell ref="G97:G99"/>
    <mergeCell ref="A81:A85"/>
    <mergeCell ref="B81:B85"/>
    <mergeCell ref="C81:C85"/>
    <mergeCell ref="G81:G85"/>
    <mergeCell ref="A87:A94"/>
    <mergeCell ref="B87:B94"/>
    <mergeCell ref="C87:C94"/>
    <mergeCell ref="G87:G94"/>
    <mergeCell ref="A116:A119"/>
    <mergeCell ref="B116:B119"/>
    <mergeCell ref="C116:C119"/>
    <mergeCell ref="G116:G119"/>
    <mergeCell ref="A120:A129"/>
    <mergeCell ref="B120:B129"/>
    <mergeCell ref="C120:C129"/>
    <mergeCell ref="G120:G129"/>
    <mergeCell ref="A102:A103"/>
    <mergeCell ref="B102:B103"/>
    <mergeCell ref="C102:C103"/>
    <mergeCell ref="G102:G103"/>
    <mergeCell ref="A105:A112"/>
    <mergeCell ref="B105:B112"/>
    <mergeCell ref="C105:C112"/>
    <mergeCell ref="G105:G112"/>
    <mergeCell ref="A142:A145"/>
    <mergeCell ref="B142:B145"/>
    <mergeCell ref="C142:C145"/>
    <mergeCell ref="G142:G145"/>
    <mergeCell ref="A146:B146"/>
    <mergeCell ref="D146:E146"/>
    <mergeCell ref="A131:A136"/>
    <mergeCell ref="B131:B136"/>
    <mergeCell ref="C131:C136"/>
    <mergeCell ref="G131:G136"/>
    <mergeCell ref="A137:B137"/>
    <mergeCell ref="D137:E137"/>
    <mergeCell ref="G168:G169"/>
    <mergeCell ref="A157:B157"/>
    <mergeCell ref="D157:E157"/>
    <mergeCell ref="A159:A164"/>
    <mergeCell ref="B159:B164"/>
    <mergeCell ref="C159:C164"/>
    <mergeCell ref="G159:G164"/>
    <mergeCell ref="A147:B147"/>
    <mergeCell ref="D147:E147"/>
    <mergeCell ref="A148:A149"/>
    <mergeCell ref="B148:B149"/>
    <mergeCell ref="C148:C149"/>
    <mergeCell ref="G148:G149"/>
    <mergeCell ref="A171:B171"/>
    <mergeCell ref="D171:E171"/>
    <mergeCell ref="A172:B172"/>
    <mergeCell ref="D172:E172"/>
    <mergeCell ref="A174:A179"/>
    <mergeCell ref="B174:B179"/>
    <mergeCell ref="C174:C179"/>
    <mergeCell ref="A165:B165"/>
    <mergeCell ref="D165:E165"/>
    <mergeCell ref="A168:A169"/>
    <mergeCell ref="B168:B169"/>
    <mergeCell ref="C168:C169"/>
    <mergeCell ref="A200:A221"/>
    <mergeCell ref="B200:B221"/>
    <mergeCell ref="C200:C221"/>
    <mergeCell ref="G200:G221"/>
    <mergeCell ref="A222:A225"/>
    <mergeCell ref="B222:B225"/>
    <mergeCell ref="C222:C225"/>
    <mergeCell ref="G222:G225"/>
    <mergeCell ref="G174:G179"/>
    <mergeCell ref="A180:A186"/>
    <mergeCell ref="B180:B186"/>
    <mergeCell ref="C180:C186"/>
    <mergeCell ref="G180:G186"/>
    <mergeCell ref="A187:A199"/>
    <mergeCell ref="B187:B199"/>
    <mergeCell ref="C187:C199"/>
    <mergeCell ref="G187:G199"/>
    <mergeCell ref="A237:A238"/>
    <mergeCell ref="B237:B238"/>
    <mergeCell ref="C237:C238"/>
    <mergeCell ref="G237:G238"/>
    <mergeCell ref="A239:A241"/>
    <mergeCell ref="B239:B241"/>
    <mergeCell ref="C239:C241"/>
    <mergeCell ref="G239:G241"/>
    <mergeCell ref="A226:A232"/>
    <mergeCell ref="B226:B232"/>
    <mergeCell ref="C226:C232"/>
    <mergeCell ref="G226:G232"/>
    <mergeCell ref="A233:A236"/>
    <mergeCell ref="B233:B236"/>
    <mergeCell ref="C233:C236"/>
    <mergeCell ref="G233:G236"/>
    <mergeCell ref="A247:A248"/>
    <mergeCell ref="B247:B248"/>
    <mergeCell ref="C247:C248"/>
    <mergeCell ref="G247:G248"/>
    <mergeCell ref="A249:A250"/>
    <mergeCell ref="B249:B250"/>
    <mergeCell ref="C249:C250"/>
    <mergeCell ref="G249:G250"/>
    <mergeCell ref="A242:A243"/>
    <mergeCell ref="B242:B243"/>
    <mergeCell ref="C242:C243"/>
    <mergeCell ref="G242:G243"/>
    <mergeCell ref="A244:A246"/>
    <mergeCell ref="B244:B246"/>
    <mergeCell ref="C244:C246"/>
    <mergeCell ref="G244:G246"/>
    <mergeCell ref="A262:A263"/>
    <mergeCell ref="B262:B263"/>
    <mergeCell ref="C262:C263"/>
    <mergeCell ref="G262:G263"/>
    <mergeCell ref="A264:A265"/>
    <mergeCell ref="B264:B265"/>
    <mergeCell ref="C264:C265"/>
    <mergeCell ref="G264:G265"/>
    <mergeCell ref="A251:A255"/>
    <mergeCell ref="B251:B255"/>
    <mergeCell ref="C251:C255"/>
    <mergeCell ref="G251:G255"/>
    <mergeCell ref="A256:A261"/>
    <mergeCell ref="B256:B261"/>
    <mergeCell ref="C256:C261"/>
    <mergeCell ref="G256:G261"/>
    <mergeCell ref="A275:A285"/>
    <mergeCell ref="B275:B285"/>
    <mergeCell ref="C275:C285"/>
    <mergeCell ref="G275:G285"/>
    <mergeCell ref="A286:A294"/>
    <mergeCell ref="B286:B294"/>
    <mergeCell ref="C286:C294"/>
    <mergeCell ref="G286:G294"/>
    <mergeCell ref="A266:A272"/>
    <mergeCell ref="B266:B272"/>
    <mergeCell ref="C266:C272"/>
    <mergeCell ref="G266:G272"/>
    <mergeCell ref="A273:A274"/>
    <mergeCell ref="B273:B274"/>
    <mergeCell ref="C273:C274"/>
    <mergeCell ref="G273:G274"/>
    <mergeCell ref="A305:A313"/>
    <mergeCell ref="B305:B313"/>
    <mergeCell ref="C305:C313"/>
    <mergeCell ref="G305:G313"/>
    <mergeCell ref="A315:A325"/>
    <mergeCell ref="B315:B325"/>
    <mergeCell ref="C315:C325"/>
    <mergeCell ref="G315:G325"/>
    <mergeCell ref="A295:A301"/>
    <mergeCell ref="B295:B301"/>
    <mergeCell ref="C295:C301"/>
    <mergeCell ref="G295:G301"/>
    <mergeCell ref="A302:A304"/>
    <mergeCell ref="B302:B304"/>
    <mergeCell ref="C302:C304"/>
    <mergeCell ref="G302:G304"/>
    <mergeCell ref="A334:A346"/>
    <mergeCell ref="B334:B346"/>
    <mergeCell ref="C334:C346"/>
    <mergeCell ref="G334:G346"/>
    <mergeCell ref="A347:A352"/>
    <mergeCell ref="B347:B352"/>
    <mergeCell ref="C347:C352"/>
    <mergeCell ref="G347:G352"/>
    <mergeCell ref="A326:A328"/>
    <mergeCell ref="B326:B328"/>
    <mergeCell ref="C326:C328"/>
    <mergeCell ref="G326:G328"/>
    <mergeCell ref="A329:A333"/>
    <mergeCell ref="B329:B333"/>
    <mergeCell ref="C329:C333"/>
    <mergeCell ref="G329:G333"/>
    <mergeCell ref="A362:A384"/>
    <mergeCell ref="B362:B384"/>
    <mergeCell ref="C362:C384"/>
    <mergeCell ref="G362:G384"/>
    <mergeCell ref="A385:A386"/>
    <mergeCell ref="B385:B386"/>
    <mergeCell ref="C385:C386"/>
    <mergeCell ref="G385:G386"/>
    <mergeCell ref="A353:A354"/>
    <mergeCell ref="B353:B354"/>
    <mergeCell ref="C353:C354"/>
    <mergeCell ref="G353:G354"/>
    <mergeCell ref="A355:A361"/>
    <mergeCell ref="B355:B361"/>
    <mergeCell ref="C355:C361"/>
    <mergeCell ref="G355:G361"/>
    <mergeCell ref="A401:B401"/>
    <mergeCell ref="D401:E401"/>
    <mergeCell ref="A404:A405"/>
    <mergeCell ref="B404:B405"/>
    <mergeCell ref="C404:C405"/>
    <mergeCell ref="G404:G405"/>
    <mergeCell ref="A387:A389"/>
    <mergeCell ref="B387:B389"/>
    <mergeCell ref="C387:C389"/>
    <mergeCell ref="G387:G389"/>
    <mergeCell ref="A391:A400"/>
    <mergeCell ref="B391:B400"/>
    <mergeCell ref="C391:C400"/>
    <mergeCell ref="G391:G400"/>
    <mergeCell ref="A413:A416"/>
    <mergeCell ref="B413:B416"/>
    <mergeCell ref="C413:C416"/>
    <mergeCell ref="G413:G416"/>
    <mergeCell ref="A417:A418"/>
    <mergeCell ref="B417:B418"/>
    <mergeCell ref="C417:C418"/>
    <mergeCell ref="G417:G418"/>
    <mergeCell ref="A409:A410"/>
    <mergeCell ref="B409:B410"/>
    <mergeCell ref="C409:C410"/>
    <mergeCell ref="G409:G410"/>
    <mergeCell ref="A411:A412"/>
    <mergeCell ref="B411:B412"/>
    <mergeCell ref="C411:C412"/>
    <mergeCell ref="G411:G412"/>
    <mergeCell ref="A426:A433"/>
    <mergeCell ref="B426:B433"/>
    <mergeCell ref="C426:C433"/>
    <mergeCell ref="G426:G433"/>
    <mergeCell ref="A434:A436"/>
    <mergeCell ref="B434:B436"/>
    <mergeCell ref="C434:C436"/>
    <mergeCell ref="G434:G436"/>
    <mergeCell ref="A420:A422"/>
    <mergeCell ref="B420:B422"/>
    <mergeCell ref="C420:C422"/>
    <mergeCell ref="G420:G422"/>
    <mergeCell ref="A423:A424"/>
    <mergeCell ref="B423:B424"/>
    <mergeCell ref="C423:C424"/>
    <mergeCell ref="G423:G424"/>
    <mergeCell ref="A477:G477"/>
    <mergeCell ref="A478:G478"/>
    <mergeCell ref="D462:D463"/>
    <mergeCell ref="E462:E463"/>
    <mergeCell ref="F462:F463"/>
    <mergeCell ref="G462:G463"/>
    <mergeCell ref="A475:G475"/>
    <mergeCell ref="A476:G476"/>
    <mergeCell ref="A438:A441"/>
    <mergeCell ref="B438:B441"/>
    <mergeCell ref="C438:C441"/>
    <mergeCell ref="G438:G441"/>
    <mergeCell ref="A445:B445"/>
    <mergeCell ref="D445:E445"/>
  </mergeCells>
  <hyperlinks>
    <hyperlink ref="G1" location="Índice_Anexos_ICT!A1" display="Índice"/>
  </hyperlinks>
  <pageMargins left="0.43333333333333335" right="0.43333333333333335" top="0.47222222222222221" bottom="0.35416666666666669" header="0.51180555555555551" footer="0.51180555555555551"/>
  <pageSetup paperSize="9" scale="55"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5"/>
  <sheetViews>
    <sheetView workbookViewId="0">
      <selection activeCell="A11" sqref="A11"/>
    </sheetView>
  </sheetViews>
  <sheetFormatPr baseColWidth="10" defaultColWidth="8.88671875" defaultRowHeight="13.2"/>
  <cols>
    <col min="1" max="1" width="10.5546875" style="44" customWidth="1"/>
    <col min="2" max="2" width="14.5546875" style="44" customWidth="1"/>
    <col min="3" max="3" width="15.33203125" style="44" customWidth="1"/>
    <col min="4" max="4" width="12.5546875" style="44" customWidth="1"/>
    <col min="5" max="5" width="21.5546875" style="44" customWidth="1"/>
    <col min="6" max="6" width="21.6640625" style="44" customWidth="1"/>
    <col min="7" max="7" width="13" style="1" customWidth="1"/>
    <col min="8" max="16384" width="8.88671875" style="2"/>
  </cols>
  <sheetData>
    <row r="1" spans="1:7">
      <c r="A1" s="3" t="s">
        <v>117</v>
      </c>
      <c r="B1" s="3"/>
      <c r="C1" s="3"/>
      <c r="F1" s="45"/>
      <c r="G1" s="28" t="s">
        <v>118</v>
      </c>
    </row>
    <row r="2" spans="1:7">
      <c r="A2" s="4"/>
      <c r="B2" s="5"/>
      <c r="C2" s="5"/>
      <c r="F2" s="1"/>
    </row>
    <row r="3" spans="1:7">
      <c r="A3" s="3" t="s">
        <v>1</v>
      </c>
      <c r="C3" s="6" t="str">
        <f>+'A1'!C3</f>
        <v>SERVICIOS DE SEGURIDAD ARMILED CIA. LTDA</v>
      </c>
      <c r="E3" s="46"/>
      <c r="F3" s="1"/>
    </row>
    <row r="4" spans="1:7">
      <c r="A4" s="3" t="s">
        <v>2</v>
      </c>
      <c r="C4" s="461">
        <f>+'A1'!C4</f>
        <v>1791400593001</v>
      </c>
      <c r="E4" s="46"/>
      <c r="F4" s="1"/>
    </row>
    <row r="5" spans="1:7">
      <c r="A5" s="3" t="s">
        <v>3</v>
      </c>
      <c r="C5" s="6">
        <f>+'A1'!C5</f>
        <v>2019</v>
      </c>
      <c r="E5" s="46"/>
      <c r="F5" s="1"/>
    </row>
    <row r="6" spans="1:7">
      <c r="A6" s="4"/>
      <c r="B6" s="5"/>
      <c r="C6" s="5"/>
      <c r="F6" s="1"/>
    </row>
    <row r="7" spans="1:7">
      <c r="A7" s="3" t="s">
        <v>244</v>
      </c>
      <c r="B7" s="3"/>
      <c r="C7" s="3"/>
      <c r="F7" s="46"/>
    </row>
    <row r="8" spans="1:7">
      <c r="A8" s="5" t="s">
        <v>245</v>
      </c>
      <c r="B8" s="3"/>
      <c r="C8" s="3"/>
      <c r="F8" s="46"/>
    </row>
    <row r="9" spans="1:7">
      <c r="A9" s="5" t="s">
        <v>246</v>
      </c>
      <c r="B9" s="3"/>
      <c r="C9" s="3"/>
      <c r="F9" s="46"/>
    </row>
    <row r="10" spans="1:7">
      <c r="A10" s="4"/>
      <c r="B10" s="3"/>
      <c r="C10" s="3"/>
      <c r="F10" s="46"/>
    </row>
    <row r="11" spans="1:7">
      <c r="A11" s="523" t="s">
        <v>1631</v>
      </c>
      <c r="B11" s="3"/>
      <c r="C11" s="3"/>
      <c r="F11" s="46"/>
    </row>
    <row r="12" spans="1:7">
      <c r="A12" s="3" t="s">
        <v>33</v>
      </c>
    </row>
    <row r="14" spans="1:7" s="15" customFormat="1" ht="60">
      <c r="A14" s="8" t="s">
        <v>247</v>
      </c>
      <c r="B14" s="8" t="s">
        <v>248</v>
      </c>
      <c r="C14" s="8" t="s">
        <v>234</v>
      </c>
      <c r="D14" s="8" t="s">
        <v>249</v>
      </c>
      <c r="E14" s="8" t="s">
        <v>250</v>
      </c>
      <c r="F14" s="8" t="s">
        <v>251</v>
      </c>
      <c r="G14" s="51" t="s">
        <v>252</v>
      </c>
    </row>
    <row r="15" spans="1:7" s="15" customFormat="1" ht="12" customHeight="1">
      <c r="A15" s="52" t="s">
        <v>253</v>
      </c>
      <c r="B15" s="52" t="s">
        <v>238</v>
      </c>
      <c r="C15" s="780" t="s">
        <v>254</v>
      </c>
      <c r="D15" s="780"/>
      <c r="E15" s="52" t="s">
        <v>255</v>
      </c>
      <c r="F15" s="52" t="s">
        <v>256</v>
      </c>
      <c r="G15" s="52" t="s">
        <v>257</v>
      </c>
    </row>
    <row r="16" spans="1:7">
      <c r="A16" s="17"/>
      <c r="B16" s="17"/>
      <c r="C16" s="17"/>
      <c r="D16" s="17"/>
      <c r="E16" s="53"/>
      <c r="F16" s="53"/>
      <c r="G16" s="54">
        <v>0</v>
      </c>
    </row>
    <row r="17" spans="1:7">
      <c r="A17" s="55"/>
      <c r="B17" s="55"/>
      <c r="C17" s="55"/>
      <c r="D17" s="55"/>
      <c r="E17" s="53"/>
      <c r="F17" s="53"/>
      <c r="G17" s="54">
        <v>0</v>
      </c>
    </row>
    <row r="18" spans="1:7">
      <c r="A18" s="55"/>
      <c r="B18" s="55"/>
      <c r="C18" s="55"/>
      <c r="D18" s="55"/>
      <c r="E18" s="53"/>
      <c r="F18" s="53"/>
      <c r="G18" s="54">
        <v>0</v>
      </c>
    </row>
    <row r="19" spans="1:7">
      <c r="A19" s="55"/>
      <c r="B19" s="55"/>
      <c r="C19" s="55"/>
      <c r="D19" s="55"/>
      <c r="E19" s="53"/>
      <c r="F19" s="53"/>
      <c r="G19" s="54">
        <v>0</v>
      </c>
    </row>
    <row r="20" spans="1:7">
      <c r="A20" s="55"/>
      <c r="B20" s="55"/>
      <c r="C20" s="55"/>
      <c r="D20" s="55"/>
      <c r="E20" s="53"/>
      <c r="F20" s="53"/>
      <c r="G20" s="54">
        <v>0</v>
      </c>
    </row>
    <row r="21" spans="1:7">
      <c r="A21" s="20"/>
      <c r="B21" s="20"/>
      <c r="C21" s="20"/>
      <c r="D21" s="20"/>
      <c r="E21" s="56"/>
      <c r="F21" s="56"/>
      <c r="G21" s="54">
        <v>0</v>
      </c>
    </row>
    <row r="22" spans="1:7">
      <c r="A22" s="20"/>
      <c r="B22" s="20"/>
      <c r="C22" s="20"/>
      <c r="D22" s="20"/>
      <c r="E22" s="56"/>
      <c r="F22" s="56"/>
      <c r="G22" s="54">
        <v>0</v>
      </c>
    </row>
    <row r="23" spans="1:7">
      <c r="A23" s="17"/>
      <c r="B23" s="17"/>
      <c r="C23" s="17"/>
      <c r="D23" s="17"/>
      <c r="E23" s="56"/>
      <c r="F23" s="56"/>
      <c r="G23" s="54">
        <v>0</v>
      </c>
    </row>
    <row r="24" spans="1:7">
      <c r="A24" s="17"/>
      <c r="B24" s="17"/>
      <c r="C24" s="20"/>
      <c r="D24" s="20"/>
      <c r="E24" s="56"/>
      <c r="F24" s="56"/>
      <c r="G24" s="54">
        <v>0</v>
      </c>
    </row>
    <row r="25" spans="1:7">
      <c r="A25" s="20"/>
      <c r="B25" s="20"/>
      <c r="C25" s="20"/>
      <c r="D25" s="20"/>
      <c r="E25" s="56"/>
      <c r="F25" s="56"/>
      <c r="G25" s="54">
        <v>0</v>
      </c>
    </row>
    <row r="26" spans="1:7" ht="12" customHeight="1">
      <c r="A26" s="781" t="s">
        <v>258</v>
      </c>
      <c r="B26" s="781"/>
      <c r="C26" s="781"/>
      <c r="D26" s="781"/>
      <c r="E26" s="781"/>
      <c r="F26" s="781"/>
      <c r="G26" s="57">
        <f>SUM(G16:G25)</f>
        <v>0</v>
      </c>
    </row>
    <row r="27" spans="1:7">
      <c r="A27" s="50"/>
      <c r="B27" s="50"/>
      <c r="C27" s="50"/>
      <c r="D27" s="50"/>
      <c r="E27" s="50"/>
      <c r="F27" s="50"/>
    </row>
    <row r="28" spans="1:7">
      <c r="A28" s="50"/>
      <c r="B28" s="50"/>
      <c r="C28" s="50"/>
      <c r="D28" s="50"/>
      <c r="E28" s="50"/>
      <c r="F28" s="46"/>
    </row>
    <row r="29" spans="1:7">
      <c r="A29" s="3" t="s">
        <v>35</v>
      </c>
      <c r="B29" s="50"/>
      <c r="C29" s="50"/>
      <c r="D29" s="50"/>
      <c r="E29" s="50"/>
      <c r="F29" s="50"/>
    </row>
    <row r="30" spans="1:7">
      <c r="A30" s="50"/>
      <c r="B30" s="50"/>
      <c r="C30" s="50"/>
      <c r="D30" s="50"/>
      <c r="E30" s="50"/>
      <c r="F30" s="50"/>
    </row>
    <row r="31" spans="1:7" ht="36" customHeight="1">
      <c r="A31" s="675" t="s">
        <v>120</v>
      </c>
      <c r="B31" s="675"/>
      <c r="C31" s="675"/>
      <c r="D31" s="675"/>
      <c r="E31" s="675"/>
      <c r="F31" s="8" t="s">
        <v>259</v>
      </c>
      <c r="G31" s="8" t="s">
        <v>260</v>
      </c>
    </row>
    <row r="32" spans="1:7" ht="12" customHeight="1">
      <c r="A32" s="779" t="s">
        <v>261</v>
      </c>
      <c r="B32" s="779"/>
      <c r="C32" s="779"/>
      <c r="D32" s="779"/>
      <c r="E32" s="779"/>
      <c r="F32" s="58">
        <v>804</v>
      </c>
      <c r="G32" s="54">
        <v>0</v>
      </c>
    </row>
    <row r="33" spans="1:7" ht="12" customHeight="1">
      <c r="A33" s="779" t="s">
        <v>262</v>
      </c>
      <c r="B33" s="779"/>
      <c r="C33" s="779"/>
      <c r="D33" s="779"/>
      <c r="E33" s="779"/>
      <c r="F33" s="58">
        <v>805</v>
      </c>
      <c r="G33" s="54">
        <v>0</v>
      </c>
    </row>
    <row r="34" spans="1:7" ht="12" customHeight="1">
      <c r="A34" s="779" t="s">
        <v>263</v>
      </c>
      <c r="B34" s="779"/>
      <c r="C34" s="779"/>
      <c r="D34" s="779"/>
      <c r="E34" s="779"/>
      <c r="F34" s="58">
        <v>812</v>
      </c>
      <c r="G34" s="54">
        <v>0</v>
      </c>
    </row>
    <row r="35" spans="1:7">
      <c r="A35" s="783" t="s">
        <v>264</v>
      </c>
      <c r="B35" s="783"/>
      <c r="C35" s="783"/>
      <c r="D35" s="783"/>
      <c r="E35" s="783"/>
      <c r="F35" s="783"/>
      <c r="G35" s="59">
        <f>SUM(G32:G34)</f>
        <v>0</v>
      </c>
    </row>
    <row r="36" spans="1:7">
      <c r="A36" s="783" t="s">
        <v>265</v>
      </c>
      <c r="B36" s="783"/>
      <c r="C36" s="783"/>
      <c r="D36" s="783"/>
      <c r="E36" s="783"/>
      <c r="F36" s="783"/>
      <c r="G36" s="57">
        <f>G26-G35</f>
        <v>0</v>
      </c>
    </row>
    <row r="37" spans="1:7">
      <c r="A37" s="4"/>
      <c r="B37" s="49"/>
      <c r="C37" s="49"/>
      <c r="D37" s="49"/>
      <c r="E37" s="49"/>
      <c r="F37" s="49"/>
    </row>
    <row r="38" spans="1:7">
      <c r="A38" s="4"/>
      <c r="B38" s="49"/>
      <c r="C38" s="49"/>
      <c r="D38" s="49"/>
      <c r="E38" s="49"/>
      <c r="F38" s="49"/>
    </row>
    <row r="39" spans="1:7" ht="12" customHeight="1">
      <c r="A39" s="699" t="s">
        <v>137</v>
      </c>
      <c r="B39" s="699"/>
      <c r="C39" s="699"/>
      <c r="D39" s="699"/>
      <c r="E39" s="699"/>
      <c r="F39" s="699"/>
      <c r="G39" s="699"/>
    </row>
    <row r="40" spans="1:7" ht="25.5" customHeight="1">
      <c r="A40" s="700" t="s">
        <v>266</v>
      </c>
      <c r="B40" s="700"/>
      <c r="C40" s="700"/>
      <c r="D40" s="700"/>
      <c r="E40" s="700"/>
      <c r="F40" s="700"/>
      <c r="G40" s="700"/>
    </row>
    <row r="41" spans="1:7" ht="38.1" customHeight="1">
      <c r="A41" s="782" t="s">
        <v>267</v>
      </c>
      <c r="B41" s="782"/>
      <c r="C41" s="782"/>
      <c r="D41" s="782"/>
      <c r="E41" s="782"/>
      <c r="F41" s="782"/>
      <c r="G41" s="782"/>
    </row>
    <row r="42" spans="1:7" ht="25.5" customHeight="1">
      <c r="A42" s="782" t="s">
        <v>268</v>
      </c>
      <c r="B42" s="782"/>
      <c r="C42" s="782"/>
      <c r="D42" s="782"/>
      <c r="E42" s="782"/>
      <c r="F42" s="782"/>
      <c r="G42" s="782"/>
    </row>
    <row r="43" spans="1:7" ht="25.5" customHeight="1">
      <c r="A43" s="782" t="s">
        <v>269</v>
      </c>
      <c r="B43" s="782"/>
      <c r="C43" s="782"/>
      <c r="D43" s="782"/>
      <c r="E43" s="782"/>
      <c r="F43" s="782"/>
      <c r="G43" s="782"/>
    </row>
    <row r="44" spans="1:7" ht="24.75" customHeight="1">
      <c r="A44" s="782" t="s">
        <v>270</v>
      </c>
      <c r="B44" s="782"/>
      <c r="C44" s="782"/>
      <c r="D44" s="782"/>
      <c r="E44" s="782"/>
      <c r="F44" s="782"/>
      <c r="G44" s="782"/>
    </row>
    <row r="45" spans="1:7" ht="25.5" customHeight="1">
      <c r="A45" s="782" t="s">
        <v>271</v>
      </c>
      <c r="B45" s="782"/>
      <c r="C45" s="782"/>
      <c r="D45" s="782"/>
      <c r="E45" s="782"/>
      <c r="F45" s="782"/>
      <c r="G45" s="782"/>
    </row>
    <row r="46" spans="1:7" ht="25.5" customHeight="1">
      <c r="A46" s="701" t="s">
        <v>272</v>
      </c>
      <c r="B46" s="701"/>
      <c r="C46" s="701"/>
      <c r="D46" s="701"/>
      <c r="E46" s="701"/>
      <c r="F46" s="701"/>
      <c r="G46" s="701"/>
    </row>
    <row r="47" spans="1:7">
      <c r="A47" s="50"/>
      <c r="B47" s="50"/>
      <c r="C47" s="50"/>
      <c r="D47" s="50"/>
      <c r="E47" s="50"/>
      <c r="F47" s="50"/>
    </row>
    <row r="48" spans="1:7">
      <c r="A48" s="50"/>
      <c r="B48" s="50"/>
      <c r="C48" s="50"/>
      <c r="D48" s="50"/>
      <c r="E48" s="50"/>
      <c r="F48" s="50"/>
    </row>
    <row r="49" spans="1:7">
      <c r="A49" s="50"/>
      <c r="B49" s="50"/>
      <c r="C49" s="50"/>
      <c r="D49" s="50"/>
      <c r="E49" s="50"/>
      <c r="F49" s="50"/>
    </row>
    <row r="50" spans="1:7">
      <c r="A50" s="50"/>
      <c r="B50" s="50"/>
      <c r="C50" s="50"/>
      <c r="D50" s="50"/>
      <c r="E50" s="50"/>
      <c r="F50" s="50"/>
    </row>
    <row r="51" spans="1:7">
      <c r="A51" s="50"/>
      <c r="B51" s="50"/>
      <c r="C51" s="50"/>
      <c r="D51" s="50"/>
      <c r="E51" s="50"/>
      <c r="F51" s="50"/>
    </row>
    <row r="52" spans="1:7">
      <c r="A52" s="50"/>
      <c r="B52" s="50"/>
      <c r="C52" s="50"/>
      <c r="D52" s="50"/>
      <c r="E52" s="50"/>
      <c r="F52" s="50"/>
    </row>
    <row r="53" spans="1:7" s="1" customFormat="1" ht="12">
      <c r="A53" s="462" t="s">
        <v>1037</v>
      </c>
      <c r="B53" s="3"/>
      <c r="C53" s="7"/>
      <c r="F53" s="3" t="s">
        <v>1042</v>
      </c>
      <c r="G53" s="7"/>
    </row>
    <row r="54" spans="1:7" s="1" customFormat="1" ht="12">
      <c r="A54" s="462" t="s">
        <v>1052</v>
      </c>
      <c r="B54" s="3"/>
      <c r="C54" s="7"/>
      <c r="F54" s="7" t="s">
        <v>1055</v>
      </c>
      <c r="G54" s="7"/>
    </row>
    <row r="55" spans="1:7" s="1" customFormat="1" ht="12">
      <c r="A55" s="463" t="s">
        <v>1053</v>
      </c>
      <c r="B55" s="7"/>
      <c r="C55" s="7"/>
      <c r="F55" s="463" t="s">
        <v>1054</v>
      </c>
    </row>
  </sheetData>
  <sheetProtection selectLockedCells="1" selectUnlockedCells="1"/>
  <mergeCells count="16">
    <mergeCell ref="A43:G43"/>
    <mergeCell ref="A44:G44"/>
    <mergeCell ref="A45:G45"/>
    <mergeCell ref="A46:G46"/>
    <mergeCell ref="A35:F35"/>
    <mergeCell ref="A36:F36"/>
    <mergeCell ref="A39:G39"/>
    <mergeCell ref="A40:G40"/>
    <mergeCell ref="A41:G41"/>
    <mergeCell ref="A42:G42"/>
    <mergeCell ref="A34:E34"/>
    <mergeCell ref="C15:D15"/>
    <mergeCell ref="A26:F26"/>
    <mergeCell ref="A31:E31"/>
    <mergeCell ref="A32:E32"/>
    <mergeCell ref="A33:E33"/>
  </mergeCells>
  <hyperlinks>
    <hyperlink ref="G1" location="Índice_Anexos_ICT!A1" display="Índice"/>
  </hyperlinks>
  <pageMargins left="0.43333333333333335" right="0.43333333333333335" top="0.47222222222222221" bottom="0.35416666666666669" header="0.51180555555555551" footer="0.51180555555555551"/>
  <pageSetup paperSize="9" scale="75" firstPageNumber="0"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25"/>
  <sheetViews>
    <sheetView topLeftCell="A56" zoomScaleNormal="100" workbookViewId="0">
      <selection activeCell="A68" sqref="A68:E68"/>
    </sheetView>
  </sheetViews>
  <sheetFormatPr baseColWidth="10" defaultColWidth="8.88671875" defaultRowHeight="13.2"/>
  <cols>
    <col min="1" max="1" width="12.88671875" style="631" customWidth="1"/>
    <col min="2" max="2" width="12.88671875" style="659" customWidth="1"/>
    <col min="3" max="3" width="14.33203125" style="659" customWidth="1"/>
    <col min="4" max="4" width="46.109375" style="659" bestFit="1" customWidth="1"/>
    <col min="5" max="8" width="15.6640625" style="659" customWidth="1"/>
    <col min="9" max="10" width="12" style="665" customWidth="1"/>
    <col min="11" max="11" width="13" style="631" customWidth="1"/>
    <col min="12" max="16384" width="8.88671875" style="544"/>
  </cols>
  <sheetData>
    <row r="1" spans="1:11">
      <c r="A1" s="627" t="s">
        <v>117</v>
      </c>
      <c r="B1" s="628"/>
      <c r="C1" s="627"/>
      <c r="D1" s="629"/>
      <c r="E1" s="629"/>
      <c r="F1" s="629"/>
      <c r="G1" s="630"/>
      <c r="H1" s="630"/>
      <c r="I1" s="61" t="s">
        <v>118</v>
      </c>
      <c r="J1" s="61"/>
    </row>
    <row r="2" spans="1:11" s="631" customFormat="1" ht="10.199999999999999">
      <c r="A2" s="632"/>
      <c r="B2" s="633"/>
      <c r="C2" s="634"/>
      <c r="D2" s="629"/>
      <c r="E2" s="629"/>
      <c r="F2" s="629"/>
      <c r="I2" s="635"/>
      <c r="J2" s="635"/>
    </row>
    <row r="3" spans="1:11" s="631" customFormat="1" ht="10.199999999999999">
      <c r="A3" s="627" t="s">
        <v>1</v>
      </c>
      <c r="B3" s="636"/>
      <c r="C3" s="637" t="str">
        <f>+[1]A1!C3</f>
        <v>SERVICIOS DE SEGURIDAD ARMILED CIA. LTDA</v>
      </c>
      <c r="D3" s="629"/>
      <c r="E3" s="638"/>
      <c r="F3" s="638"/>
      <c r="I3" s="635"/>
      <c r="J3" s="635"/>
    </row>
    <row r="4" spans="1:11" s="631" customFormat="1" ht="11.4">
      <c r="A4" s="627" t="s">
        <v>2</v>
      </c>
      <c r="B4" s="636"/>
      <c r="C4" s="639">
        <f>+[1]A1!C4</f>
        <v>1791400593001</v>
      </c>
      <c r="D4" s="629"/>
      <c r="E4" s="638"/>
      <c r="F4" s="638"/>
      <c r="I4" s="635"/>
      <c r="J4" s="635"/>
    </row>
    <row r="5" spans="1:11" s="631" customFormat="1" ht="10.199999999999999">
      <c r="A5" s="627" t="s">
        <v>3</v>
      </c>
      <c r="B5" s="636"/>
      <c r="C5" s="637">
        <f>+[1]A1!C5</f>
        <v>2019</v>
      </c>
      <c r="D5" s="629"/>
      <c r="E5" s="638"/>
      <c r="F5" s="638"/>
      <c r="I5" s="635"/>
      <c r="J5" s="635"/>
    </row>
    <row r="6" spans="1:11" s="631" customFormat="1" ht="10.199999999999999">
      <c r="A6" s="632"/>
      <c r="B6" s="633"/>
      <c r="C6" s="634"/>
      <c r="D6" s="629"/>
      <c r="E6" s="629"/>
      <c r="F6" s="629"/>
      <c r="I6" s="635"/>
      <c r="J6" s="635"/>
    </row>
    <row r="7" spans="1:11">
      <c r="A7" s="627" t="s">
        <v>273</v>
      </c>
      <c r="B7" s="628"/>
      <c r="C7" s="627"/>
      <c r="D7" s="629"/>
      <c r="E7" s="629"/>
      <c r="F7" s="629"/>
      <c r="G7" s="638"/>
      <c r="H7" s="638"/>
      <c r="I7" s="635"/>
      <c r="J7" s="635"/>
    </row>
    <row r="8" spans="1:11">
      <c r="A8" s="634" t="s">
        <v>245</v>
      </c>
      <c r="B8" s="628"/>
      <c r="C8" s="627"/>
      <c r="D8" s="629"/>
      <c r="E8" s="629"/>
      <c r="F8" s="629"/>
      <c r="G8" s="638"/>
      <c r="H8" s="638"/>
      <c r="I8" s="635"/>
      <c r="J8" s="635"/>
    </row>
    <row r="9" spans="1:11">
      <c r="A9" s="634" t="s">
        <v>274</v>
      </c>
      <c r="B9" s="628"/>
      <c r="C9" s="627"/>
      <c r="D9" s="629"/>
      <c r="E9" s="629"/>
      <c r="F9" s="629"/>
      <c r="G9" s="638"/>
      <c r="H9" s="638"/>
      <c r="I9" s="635"/>
      <c r="J9" s="635"/>
    </row>
    <row r="10" spans="1:11">
      <c r="A10" s="634" t="s">
        <v>275</v>
      </c>
      <c r="B10" s="628"/>
      <c r="C10" s="627"/>
      <c r="D10" s="629"/>
      <c r="E10" s="629"/>
      <c r="F10" s="629"/>
      <c r="G10" s="638"/>
      <c r="H10" s="638"/>
      <c r="I10" s="635"/>
      <c r="J10" s="635"/>
    </row>
    <row r="11" spans="1:11">
      <c r="A11" s="632"/>
      <c r="B11" s="628"/>
      <c r="C11" s="627"/>
      <c r="D11" s="629"/>
      <c r="E11" s="629"/>
      <c r="F11" s="629"/>
      <c r="G11" s="638"/>
      <c r="H11" s="638"/>
      <c r="I11" s="635"/>
      <c r="J11" s="635"/>
    </row>
    <row r="12" spans="1:11">
      <c r="A12" s="632"/>
      <c r="B12" s="628"/>
      <c r="C12" s="627"/>
      <c r="D12" s="629"/>
      <c r="E12" s="629"/>
      <c r="F12" s="629"/>
      <c r="G12" s="638"/>
      <c r="H12" s="638"/>
      <c r="I12" s="635"/>
      <c r="J12" s="635"/>
    </row>
    <row r="13" spans="1:11">
      <c r="A13" s="791" t="s">
        <v>37</v>
      </c>
      <c r="B13" s="791"/>
      <c r="C13" s="791"/>
      <c r="D13" s="791"/>
      <c r="E13" s="791"/>
      <c r="F13" s="791"/>
      <c r="G13" s="791"/>
      <c r="H13" s="791"/>
      <c r="I13" s="791"/>
      <c r="J13" s="791"/>
      <c r="K13" s="791"/>
    </row>
    <row r="14" spans="1:11">
      <c r="A14" s="629"/>
      <c r="B14" s="640"/>
      <c r="C14" s="629"/>
      <c r="D14" s="629"/>
      <c r="E14" s="629"/>
      <c r="F14" s="629"/>
      <c r="G14" s="629"/>
      <c r="H14" s="629"/>
      <c r="I14" s="635"/>
      <c r="J14" s="635"/>
    </row>
    <row r="15" spans="1:11" ht="54" customHeight="1">
      <c r="A15" s="556" t="s">
        <v>276</v>
      </c>
      <c r="B15" s="556" t="s">
        <v>248</v>
      </c>
      <c r="C15" s="556" t="s">
        <v>234</v>
      </c>
      <c r="D15" s="556" t="s">
        <v>249</v>
      </c>
      <c r="E15" s="776" t="s">
        <v>277</v>
      </c>
      <c r="F15" s="776"/>
      <c r="G15" s="776" t="s">
        <v>278</v>
      </c>
      <c r="H15" s="776"/>
      <c r="I15" s="776" t="s">
        <v>279</v>
      </c>
      <c r="J15" s="776"/>
      <c r="K15" s="641" t="s">
        <v>252</v>
      </c>
    </row>
    <row r="16" spans="1:11" ht="11.25" customHeight="1">
      <c r="A16" s="642" t="s">
        <v>253</v>
      </c>
      <c r="B16" s="642" t="s">
        <v>238</v>
      </c>
      <c r="C16" s="811" t="s">
        <v>254</v>
      </c>
      <c r="D16" s="811"/>
      <c r="E16" s="811" t="s">
        <v>255</v>
      </c>
      <c r="F16" s="811"/>
      <c r="G16" s="811" t="s">
        <v>256</v>
      </c>
      <c r="H16" s="811"/>
      <c r="I16" s="811" t="s">
        <v>257</v>
      </c>
      <c r="J16" s="811"/>
      <c r="K16" s="642" t="s">
        <v>280</v>
      </c>
    </row>
    <row r="17" spans="1:11" ht="21" customHeight="1">
      <c r="A17" s="673" t="s">
        <v>1610</v>
      </c>
      <c r="B17" s="598">
        <v>7042</v>
      </c>
      <c r="C17" s="643">
        <v>70010103</v>
      </c>
      <c r="D17" s="605" t="s">
        <v>1319</v>
      </c>
      <c r="E17" s="800" t="s">
        <v>1572</v>
      </c>
      <c r="F17" s="801"/>
      <c r="G17" s="800" t="s">
        <v>1573</v>
      </c>
      <c r="H17" s="801"/>
      <c r="I17" s="674" t="s">
        <v>1039</v>
      </c>
      <c r="J17" s="674" t="s">
        <v>1039</v>
      </c>
      <c r="K17" s="644">
        <v>233.67</v>
      </c>
    </row>
    <row r="18" spans="1:11" ht="23.25" customHeight="1">
      <c r="A18" s="784" t="s">
        <v>1610</v>
      </c>
      <c r="B18" s="808">
        <v>7045</v>
      </c>
      <c r="C18" s="643">
        <v>70010105</v>
      </c>
      <c r="D18" s="605" t="s">
        <v>1353</v>
      </c>
      <c r="E18" s="645" t="s">
        <v>1574</v>
      </c>
      <c r="F18" s="646"/>
      <c r="G18" s="798" t="s">
        <v>1575</v>
      </c>
      <c r="H18" s="799"/>
      <c r="I18" s="674" t="s">
        <v>1039</v>
      </c>
      <c r="J18" s="674" t="s">
        <v>1039</v>
      </c>
      <c r="K18" s="644">
        <v>10.5</v>
      </c>
    </row>
    <row r="19" spans="1:11" ht="45.75" customHeight="1">
      <c r="A19" s="784"/>
      <c r="B19" s="742"/>
      <c r="C19" s="643">
        <v>70010403</v>
      </c>
      <c r="D19" s="605" t="s">
        <v>1354</v>
      </c>
      <c r="E19" s="800" t="s">
        <v>1585</v>
      </c>
      <c r="F19" s="801"/>
      <c r="G19" s="798" t="s">
        <v>1586</v>
      </c>
      <c r="H19" s="799"/>
      <c r="I19" s="674" t="s">
        <v>1039</v>
      </c>
      <c r="J19" s="674" t="s">
        <v>1039</v>
      </c>
      <c r="K19" s="644">
        <v>785.81</v>
      </c>
    </row>
    <row r="20" spans="1:11" ht="27" customHeight="1">
      <c r="A20" s="673" t="s">
        <v>1610</v>
      </c>
      <c r="B20" s="598">
        <v>7048</v>
      </c>
      <c r="C20" s="643">
        <v>70010201</v>
      </c>
      <c r="D20" s="605" t="s">
        <v>1365</v>
      </c>
      <c r="E20" s="800" t="s">
        <v>1577</v>
      </c>
      <c r="F20" s="801"/>
      <c r="G20" s="798" t="s">
        <v>1576</v>
      </c>
      <c r="H20" s="799"/>
      <c r="I20" s="674" t="s">
        <v>1039</v>
      </c>
      <c r="J20" s="674" t="s">
        <v>1039</v>
      </c>
      <c r="K20" s="644">
        <v>1454.71</v>
      </c>
    </row>
    <row r="21" spans="1:11" ht="78.75" customHeight="1">
      <c r="A21" s="673" t="s">
        <v>1610</v>
      </c>
      <c r="B21" s="598">
        <v>7051</v>
      </c>
      <c r="C21" s="643">
        <v>70010501</v>
      </c>
      <c r="D21" s="605" t="s">
        <v>1369</v>
      </c>
      <c r="E21" s="800" t="s">
        <v>1579</v>
      </c>
      <c r="F21" s="801"/>
      <c r="G21" s="798" t="s">
        <v>1580</v>
      </c>
      <c r="H21" s="799"/>
      <c r="I21" s="674" t="s">
        <v>1039</v>
      </c>
      <c r="J21" s="674" t="s">
        <v>1039</v>
      </c>
      <c r="K21" s="644">
        <v>134.77000000000001</v>
      </c>
    </row>
    <row r="22" spans="1:11" ht="22.5" customHeight="1">
      <c r="A22" s="673" t="s">
        <v>1610</v>
      </c>
      <c r="B22" s="598">
        <v>7069</v>
      </c>
      <c r="C22" s="643">
        <v>70011306</v>
      </c>
      <c r="D22" s="605" t="s">
        <v>1394</v>
      </c>
      <c r="E22" s="800" t="s">
        <v>1591</v>
      </c>
      <c r="F22" s="801"/>
      <c r="G22" s="798" t="s">
        <v>1590</v>
      </c>
      <c r="H22" s="799"/>
      <c r="I22" s="674" t="s">
        <v>1039</v>
      </c>
      <c r="J22" s="674" t="s">
        <v>1039</v>
      </c>
      <c r="K22" s="644">
        <v>5134.57</v>
      </c>
    </row>
    <row r="23" spans="1:11" ht="22.5" customHeight="1">
      <c r="A23" s="673" t="s">
        <v>1610</v>
      </c>
      <c r="B23" s="598">
        <v>7140</v>
      </c>
      <c r="C23" s="643">
        <v>70011702</v>
      </c>
      <c r="D23" s="605" t="s">
        <v>1396</v>
      </c>
      <c r="E23" s="800" t="s">
        <v>1619</v>
      </c>
      <c r="F23" s="801"/>
      <c r="G23" s="798" t="s">
        <v>1618</v>
      </c>
      <c r="H23" s="799"/>
      <c r="I23" s="674" t="s">
        <v>1039</v>
      </c>
      <c r="J23" s="674" t="s">
        <v>1039</v>
      </c>
      <c r="K23" s="644">
        <v>664937.24</v>
      </c>
    </row>
    <row r="24" spans="1:11" ht="21.75" customHeight="1">
      <c r="A24" s="673" t="s">
        <v>1610</v>
      </c>
      <c r="B24" s="598">
        <v>7141</v>
      </c>
      <c r="C24" s="643">
        <v>70011312</v>
      </c>
      <c r="D24" s="605" t="s">
        <v>1395</v>
      </c>
      <c r="E24" s="800" t="s">
        <v>1592</v>
      </c>
      <c r="F24" s="801"/>
      <c r="G24" s="798" t="s">
        <v>1593</v>
      </c>
      <c r="H24" s="799"/>
      <c r="I24" s="674" t="s">
        <v>1039</v>
      </c>
      <c r="J24" s="674" t="s">
        <v>1039</v>
      </c>
      <c r="K24" s="644">
        <v>2169564.83</v>
      </c>
    </row>
    <row r="25" spans="1:11" ht="21.75" customHeight="1">
      <c r="A25" s="784" t="s">
        <v>1610</v>
      </c>
      <c r="B25" s="808">
        <v>7177</v>
      </c>
      <c r="C25" s="643">
        <v>70011201</v>
      </c>
      <c r="D25" s="605" t="s">
        <v>1404</v>
      </c>
      <c r="E25" s="800" t="s">
        <v>1574</v>
      </c>
      <c r="F25" s="801"/>
      <c r="G25" s="798" t="s">
        <v>1589</v>
      </c>
      <c r="H25" s="799"/>
      <c r="I25" s="674" t="s">
        <v>1039</v>
      </c>
      <c r="J25" s="674" t="s">
        <v>1039</v>
      </c>
      <c r="K25" s="644">
        <v>46.33</v>
      </c>
    </row>
    <row r="26" spans="1:11" ht="21.75" customHeight="1">
      <c r="A26" s="784"/>
      <c r="B26" s="742"/>
      <c r="C26" s="643">
        <v>70011202</v>
      </c>
      <c r="D26" s="605" t="s">
        <v>1405</v>
      </c>
      <c r="E26" s="800" t="s">
        <v>1574</v>
      </c>
      <c r="F26" s="801"/>
      <c r="G26" s="798" t="s">
        <v>1589</v>
      </c>
      <c r="H26" s="799"/>
      <c r="I26" s="674" t="s">
        <v>1039</v>
      </c>
      <c r="J26" s="674" t="s">
        <v>1039</v>
      </c>
      <c r="K26" s="644">
        <v>22.24</v>
      </c>
    </row>
    <row r="27" spans="1:11" ht="21.75" customHeight="1">
      <c r="A27" s="784" t="s">
        <v>1610</v>
      </c>
      <c r="B27" s="808">
        <v>7183</v>
      </c>
      <c r="C27" s="643">
        <v>70011101</v>
      </c>
      <c r="D27" s="605" t="s">
        <v>1410</v>
      </c>
      <c r="E27" s="800" t="s">
        <v>1574</v>
      </c>
      <c r="F27" s="801"/>
      <c r="G27" s="798" t="s">
        <v>1575</v>
      </c>
      <c r="H27" s="799"/>
      <c r="I27" s="674" t="s">
        <v>1039</v>
      </c>
      <c r="J27" s="674" t="s">
        <v>1039</v>
      </c>
      <c r="K27" s="644">
        <v>125.02</v>
      </c>
    </row>
    <row r="28" spans="1:11" ht="21.75" customHeight="1">
      <c r="A28" s="784"/>
      <c r="B28" s="741"/>
      <c r="C28" s="643">
        <v>70011102</v>
      </c>
      <c r="D28" s="605" t="s">
        <v>1319</v>
      </c>
      <c r="E28" s="800" t="s">
        <v>1574</v>
      </c>
      <c r="F28" s="801"/>
      <c r="G28" s="798" t="s">
        <v>1589</v>
      </c>
      <c r="H28" s="799"/>
      <c r="I28" s="674" t="s">
        <v>1039</v>
      </c>
      <c r="J28" s="674" t="s">
        <v>1039</v>
      </c>
      <c r="K28" s="644">
        <v>4725.46</v>
      </c>
    </row>
    <row r="29" spans="1:11" ht="21.75" customHeight="1">
      <c r="A29" s="784"/>
      <c r="B29" s="741"/>
      <c r="C29" s="643">
        <v>70011103</v>
      </c>
      <c r="D29" s="605" t="s">
        <v>1353</v>
      </c>
      <c r="E29" s="800" t="s">
        <v>1574</v>
      </c>
      <c r="F29" s="801"/>
      <c r="G29" s="798" t="s">
        <v>1575</v>
      </c>
      <c r="H29" s="799"/>
      <c r="I29" s="674" t="s">
        <v>1039</v>
      </c>
      <c r="J29" s="674" t="s">
        <v>1039</v>
      </c>
      <c r="K29" s="644">
        <v>2979.28</v>
      </c>
    </row>
    <row r="30" spans="1:11" ht="21.75" customHeight="1">
      <c r="A30" s="784"/>
      <c r="B30" s="742"/>
      <c r="C30" s="643">
        <v>70011105</v>
      </c>
      <c r="D30" s="605" t="s">
        <v>1411</v>
      </c>
      <c r="E30" s="800" t="s">
        <v>1574</v>
      </c>
      <c r="F30" s="801"/>
      <c r="G30" s="798" t="s">
        <v>1589</v>
      </c>
      <c r="H30" s="799"/>
      <c r="I30" s="674" t="s">
        <v>1039</v>
      </c>
      <c r="J30" s="674" t="s">
        <v>1039</v>
      </c>
      <c r="K30" s="644">
        <v>54.75</v>
      </c>
    </row>
    <row r="31" spans="1:11" ht="21.75" customHeight="1">
      <c r="A31" s="784" t="s">
        <v>1610</v>
      </c>
      <c r="B31" s="808">
        <v>7186</v>
      </c>
      <c r="C31" s="643">
        <v>70010402</v>
      </c>
      <c r="D31" s="605" t="s">
        <v>1419</v>
      </c>
      <c r="E31" s="800" t="s">
        <v>1574</v>
      </c>
      <c r="F31" s="801"/>
      <c r="G31" s="809" t="s">
        <v>1578</v>
      </c>
      <c r="H31" s="810"/>
      <c r="I31" s="674" t="s">
        <v>1039</v>
      </c>
      <c r="J31" s="674" t="s">
        <v>1039</v>
      </c>
      <c r="K31" s="644">
        <v>14547.18</v>
      </c>
    </row>
    <row r="32" spans="1:11" ht="21.75" customHeight="1">
      <c r="A32" s="784"/>
      <c r="B32" s="742"/>
      <c r="C32" s="643">
        <v>70011615</v>
      </c>
      <c r="D32" s="605" t="s">
        <v>1420</v>
      </c>
      <c r="E32" s="800" t="s">
        <v>1574</v>
      </c>
      <c r="F32" s="801"/>
      <c r="G32" s="802" t="s">
        <v>1604</v>
      </c>
      <c r="H32" s="803"/>
      <c r="I32" s="674" t="s">
        <v>1039</v>
      </c>
      <c r="J32" s="674" t="s">
        <v>1039</v>
      </c>
      <c r="K32" s="644">
        <v>50.02</v>
      </c>
    </row>
    <row r="33" spans="1:11" ht="21.75" customHeight="1">
      <c r="A33" s="673" t="s">
        <v>1610</v>
      </c>
      <c r="B33" s="598">
        <v>7189</v>
      </c>
      <c r="C33" s="643">
        <v>70010902</v>
      </c>
      <c r="D33" s="605" t="s">
        <v>1427</v>
      </c>
      <c r="E33" s="800" t="s">
        <v>1574</v>
      </c>
      <c r="F33" s="801"/>
      <c r="G33" s="798" t="s">
        <v>1584</v>
      </c>
      <c r="H33" s="799"/>
      <c r="I33" s="674" t="s">
        <v>1039</v>
      </c>
      <c r="J33" s="674" t="s">
        <v>1039</v>
      </c>
      <c r="K33" s="644">
        <v>11560</v>
      </c>
    </row>
    <row r="34" spans="1:11" ht="21.75" customHeight="1">
      <c r="A34" s="784" t="s">
        <v>1610</v>
      </c>
      <c r="B34" s="808">
        <v>7192</v>
      </c>
      <c r="C34" s="643">
        <v>70011501</v>
      </c>
      <c r="D34" s="605" t="s">
        <v>1437</v>
      </c>
      <c r="E34" s="800" t="s">
        <v>1574</v>
      </c>
      <c r="F34" s="801"/>
      <c r="G34" s="798" t="s">
        <v>1597</v>
      </c>
      <c r="H34" s="799"/>
      <c r="I34" s="674" t="s">
        <v>1039</v>
      </c>
      <c r="J34" s="674" t="s">
        <v>1039</v>
      </c>
      <c r="K34" s="644">
        <v>73.25</v>
      </c>
    </row>
    <row r="35" spans="1:11" ht="21.75" customHeight="1">
      <c r="A35" s="784"/>
      <c r="B35" s="741"/>
      <c r="C35" s="643">
        <v>70011502</v>
      </c>
      <c r="D35" s="605" t="s">
        <v>1438</v>
      </c>
      <c r="E35" s="800" t="s">
        <v>1574</v>
      </c>
      <c r="F35" s="801"/>
      <c r="G35" s="798" t="s">
        <v>1597</v>
      </c>
      <c r="H35" s="799"/>
      <c r="I35" s="674" t="s">
        <v>1039</v>
      </c>
      <c r="J35" s="674" t="s">
        <v>1039</v>
      </c>
      <c r="K35" s="644">
        <v>49.48</v>
      </c>
    </row>
    <row r="36" spans="1:11" ht="21.75" customHeight="1">
      <c r="A36" s="784"/>
      <c r="B36" s="742"/>
      <c r="C36" s="643">
        <v>70011503</v>
      </c>
      <c r="D36" s="605" t="s">
        <v>1439</v>
      </c>
      <c r="E36" s="800" t="s">
        <v>1574</v>
      </c>
      <c r="F36" s="801"/>
      <c r="G36" s="798" t="s">
        <v>1597</v>
      </c>
      <c r="H36" s="799"/>
      <c r="I36" s="674" t="s">
        <v>1039</v>
      </c>
      <c r="J36" s="674" t="s">
        <v>1039</v>
      </c>
      <c r="K36" s="644">
        <v>62.09</v>
      </c>
    </row>
    <row r="37" spans="1:11" ht="21.75" customHeight="1">
      <c r="A37" s="784" t="s">
        <v>1610</v>
      </c>
      <c r="B37" s="808">
        <v>7198</v>
      </c>
      <c r="C37" s="643">
        <v>70010801</v>
      </c>
      <c r="D37" s="605" t="s">
        <v>1450</v>
      </c>
      <c r="E37" s="800" t="s">
        <v>1574</v>
      </c>
      <c r="F37" s="801"/>
      <c r="G37" s="798" t="s">
        <v>1584</v>
      </c>
      <c r="H37" s="799"/>
      <c r="I37" s="674" t="s">
        <v>1039</v>
      </c>
      <c r="J37" s="674" t="s">
        <v>1039</v>
      </c>
      <c r="K37" s="644">
        <v>110.15</v>
      </c>
    </row>
    <row r="38" spans="1:11" ht="21.75" customHeight="1">
      <c r="A38" s="784"/>
      <c r="B38" s="742"/>
      <c r="C38" s="643">
        <v>70010806</v>
      </c>
      <c r="D38" s="605" t="s">
        <v>1451</v>
      </c>
      <c r="E38" s="800" t="s">
        <v>1574</v>
      </c>
      <c r="F38" s="801"/>
      <c r="G38" s="798" t="s">
        <v>1584</v>
      </c>
      <c r="H38" s="799"/>
      <c r="I38" s="674" t="s">
        <v>1039</v>
      </c>
      <c r="J38" s="674" t="s">
        <v>1039</v>
      </c>
      <c r="K38" s="644">
        <v>57.47</v>
      </c>
    </row>
    <row r="39" spans="1:11" ht="21.75" customHeight="1">
      <c r="A39" s="673" t="s">
        <v>1610</v>
      </c>
      <c r="B39" s="598">
        <v>7204</v>
      </c>
      <c r="C39" s="643">
        <v>70011007</v>
      </c>
      <c r="D39" s="605" t="s">
        <v>1459</v>
      </c>
      <c r="E39" s="800" t="s">
        <v>1587</v>
      </c>
      <c r="F39" s="801"/>
      <c r="G39" s="798" t="s">
        <v>1588</v>
      </c>
      <c r="H39" s="799"/>
      <c r="I39" s="674" t="s">
        <v>1039</v>
      </c>
      <c r="J39" s="674" t="s">
        <v>1039</v>
      </c>
      <c r="K39" s="644">
        <v>4328.83</v>
      </c>
    </row>
    <row r="40" spans="1:11" ht="21.75" customHeight="1">
      <c r="A40" s="784" t="s">
        <v>1610</v>
      </c>
      <c r="B40" s="808">
        <v>7210</v>
      </c>
      <c r="C40" s="643">
        <v>70011401</v>
      </c>
      <c r="D40" s="605" t="s">
        <v>1465</v>
      </c>
      <c r="E40" s="800" t="s">
        <v>1595</v>
      </c>
      <c r="F40" s="801"/>
      <c r="G40" s="798" t="s">
        <v>1594</v>
      </c>
      <c r="H40" s="799"/>
      <c r="I40" s="674" t="s">
        <v>1039</v>
      </c>
      <c r="J40" s="674" t="s">
        <v>1039</v>
      </c>
      <c r="K40" s="644">
        <v>6</v>
      </c>
    </row>
    <row r="41" spans="1:11" ht="21.75" customHeight="1">
      <c r="A41" s="784"/>
      <c r="B41" s="741"/>
      <c r="C41" s="643">
        <v>70011402</v>
      </c>
      <c r="D41" s="605" t="s">
        <v>1466</v>
      </c>
      <c r="E41" s="800" t="s">
        <v>1596</v>
      </c>
      <c r="F41" s="801"/>
      <c r="G41" s="798" t="s">
        <v>1594</v>
      </c>
      <c r="H41" s="799"/>
      <c r="I41" s="674" t="s">
        <v>1039</v>
      </c>
      <c r="J41" s="674" t="s">
        <v>1039</v>
      </c>
      <c r="K41" s="644">
        <v>2642.3</v>
      </c>
    </row>
    <row r="42" spans="1:11" ht="21.75" customHeight="1">
      <c r="A42" s="784"/>
      <c r="B42" s="741"/>
      <c r="C42" s="643">
        <v>70011404</v>
      </c>
      <c r="D42" s="605" t="s">
        <v>1467</v>
      </c>
      <c r="E42" s="800" t="s">
        <v>1596</v>
      </c>
      <c r="F42" s="801"/>
      <c r="G42" s="798" t="s">
        <v>1594</v>
      </c>
      <c r="H42" s="799"/>
      <c r="I42" s="674" t="s">
        <v>1039</v>
      </c>
      <c r="J42" s="674" t="s">
        <v>1039</v>
      </c>
      <c r="K42" s="644">
        <v>9989.39</v>
      </c>
    </row>
    <row r="43" spans="1:11" ht="21.75" customHeight="1">
      <c r="A43" s="784"/>
      <c r="B43" s="741"/>
      <c r="C43" s="643">
        <v>70011405</v>
      </c>
      <c r="D43" s="605" t="s">
        <v>1468</v>
      </c>
      <c r="E43" s="800" t="s">
        <v>1574</v>
      </c>
      <c r="F43" s="801"/>
      <c r="G43" s="798" t="s">
        <v>1589</v>
      </c>
      <c r="H43" s="799"/>
      <c r="I43" s="674" t="s">
        <v>1039</v>
      </c>
      <c r="J43" s="674" t="s">
        <v>1039</v>
      </c>
      <c r="K43" s="644">
        <v>131.66999999999999</v>
      </c>
    </row>
    <row r="44" spans="1:11" ht="21.75" customHeight="1">
      <c r="A44" s="784"/>
      <c r="B44" s="741"/>
      <c r="C44" s="643">
        <v>70011604</v>
      </c>
      <c r="D44" s="605" t="s">
        <v>1469</v>
      </c>
      <c r="E44" s="800" t="s">
        <v>1598</v>
      </c>
      <c r="F44" s="801"/>
      <c r="G44" s="798" t="s">
        <v>1599</v>
      </c>
      <c r="H44" s="799"/>
      <c r="I44" s="674" t="s">
        <v>1039</v>
      </c>
      <c r="J44" s="674" t="s">
        <v>1039</v>
      </c>
      <c r="K44" s="644">
        <v>0.1</v>
      </c>
    </row>
    <row r="45" spans="1:11" ht="21.75" customHeight="1">
      <c r="A45" s="784"/>
      <c r="B45" s="741"/>
      <c r="C45" s="643">
        <v>70011607</v>
      </c>
      <c r="D45" s="605" t="s">
        <v>1470</v>
      </c>
      <c r="E45" s="800" t="s">
        <v>1574</v>
      </c>
      <c r="F45" s="801"/>
      <c r="G45" s="798" t="s">
        <v>1594</v>
      </c>
      <c r="H45" s="799"/>
      <c r="I45" s="674" t="s">
        <v>1039</v>
      </c>
      <c r="J45" s="674" t="s">
        <v>1039</v>
      </c>
      <c r="K45" s="644">
        <v>3317.58</v>
      </c>
    </row>
    <row r="46" spans="1:11" ht="21.75" customHeight="1">
      <c r="A46" s="784"/>
      <c r="B46" s="741"/>
      <c r="C46" s="643">
        <v>70011619</v>
      </c>
      <c r="D46" s="605" t="s">
        <v>1471</v>
      </c>
      <c r="E46" s="800" t="s">
        <v>1608</v>
      </c>
      <c r="F46" s="801"/>
      <c r="G46" s="798" t="s">
        <v>1607</v>
      </c>
      <c r="H46" s="799"/>
      <c r="I46" s="674" t="s">
        <v>1039</v>
      </c>
      <c r="J46" s="674" t="s">
        <v>1039</v>
      </c>
      <c r="K46" s="644">
        <v>320.58999999999997</v>
      </c>
    </row>
    <row r="47" spans="1:11" ht="21.75" customHeight="1">
      <c r="A47" s="784"/>
      <c r="B47" s="742"/>
      <c r="C47" s="643">
        <v>70011622</v>
      </c>
      <c r="D47" s="605" t="s">
        <v>1472</v>
      </c>
      <c r="E47" s="800" t="s">
        <v>1609</v>
      </c>
      <c r="F47" s="801"/>
      <c r="G47" s="798" t="s">
        <v>1607</v>
      </c>
      <c r="H47" s="799"/>
      <c r="I47" s="674" t="s">
        <v>1039</v>
      </c>
      <c r="J47" s="674" t="s">
        <v>1039</v>
      </c>
      <c r="K47" s="644">
        <v>126774.72</v>
      </c>
    </row>
    <row r="48" spans="1:11" ht="21.75" customHeight="1">
      <c r="A48" s="784" t="s">
        <v>1610</v>
      </c>
      <c r="B48" s="808">
        <v>7243</v>
      </c>
      <c r="C48" s="643">
        <v>70010601</v>
      </c>
      <c r="D48" s="605" t="s">
        <v>1476</v>
      </c>
      <c r="E48" s="800" t="s">
        <v>1582</v>
      </c>
      <c r="F48" s="801"/>
      <c r="G48" s="798" t="s">
        <v>1583</v>
      </c>
      <c r="H48" s="799"/>
      <c r="I48" s="674" t="s">
        <v>1039</v>
      </c>
      <c r="J48" s="674" t="s">
        <v>1039</v>
      </c>
      <c r="K48" s="644">
        <v>99</v>
      </c>
    </row>
    <row r="49" spans="1:11" ht="21.75" customHeight="1">
      <c r="A49" s="784"/>
      <c r="B49" s="741"/>
      <c r="C49" s="643">
        <v>70010602</v>
      </c>
      <c r="D49" s="605" t="s">
        <v>1477</v>
      </c>
      <c r="E49" s="800" t="s">
        <v>1582</v>
      </c>
      <c r="F49" s="801"/>
      <c r="G49" s="798" t="s">
        <v>1583</v>
      </c>
      <c r="H49" s="799"/>
      <c r="I49" s="674" t="s">
        <v>1039</v>
      </c>
      <c r="J49" s="674" t="s">
        <v>1039</v>
      </c>
      <c r="K49" s="644">
        <v>739.38</v>
      </c>
    </row>
    <row r="50" spans="1:11" ht="21.75" customHeight="1">
      <c r="A50" s="784"/>
      <c r="B50" s="742"/>
      <c r="C50" s="643">
        <v>70010605</v>
      </c>
      <c r="D50" s="605" t="s">
        <v>1478</v>
      </c>
      <c r="E50" s="800" t="s">
        <v>1582</v>
      </c>
      <c r="F50" s="801"/>
      <c r="G50" s="798" t="s">
        <v>1583</v>
      </c>
      <c r="H50" s="799"/>
      <c r="I50" s="674" t="s">
        <v>1039</v>
      </c>
      <c r="J50" s="674" t="s">
        <v>1039</v>
      </c>
      <c r="K50" s="644">
        <v>729.62</v>
      </c>
    </row>
    <row r="51" spans="1:11" ht="21.75" customHeight="1">
      <c r="A51" s="673" t="s">
        <v>1610</v>
      </c>
      <c r="B51" s="598">
        <v>7246</v>
      </c>
      <c r="C51" s="643">
        <v>70011608</v>
      </c>
      <c r="D51" s="605" t="s">
        <v>1480</v>
      </c>
      <c r="E51" s="800" t="s">
        <v>1602</v>
      </c>
      <c r="F51" s="801"/>
      <c r="G51" s="802" t="s">
        <v>1603</v>
      </c>
      <c r="H51" s="803"/>
      <c r="I51" s="674" t="s">
        <v>1039</v>
      </c>
      <c r="J51" s="674" t="s">
        <v>1039</v>
      </c>
      <c r="K51" s="644">
        <v>809.36</v>
      </c>
    </row>
    <row r="52" spans="1:11" ht="21.75" customHeight="1">
      <c r="A52" s="784" t="s">
        <v>1610</v>
      </c>
      <c r="B52" s="808">
        <v>7249</v>
      </c>
      <c r="C52" s="643">
        <v>70010503</v>
      </c>
      <c r="D52" s="605" t="s">
        <v>1507</v>
      </c>
      <c r="E52" s="800" t="s">
        <v>1581</v>
      </c>
      <c r="F52" s="801"/>
      <c r="G52" s="798" t="s">
        <v>1580</v>
      </c>
      <c r="H52" s="799"/>
      <c r="I52" s="674" t="s">
        <v>1039</v>
      </c>
      <c r="J52" s="674" t="s">
        <v>1039</v>
      </c>
      <c r="K52" s="644">
        <v>628.11</v>
      </c>
    </row>
    <row r="53" spans="1:11" ht="21.75" customHeight="1">
      <c r="A53" s="784"/>
      <c r="B53" s="741"/>
      <c r="C53" s="643">
        <v>70010603</v>
      </c>
      <c r="D53" s="605" t="s">
        <v>1508</v>
      </c>
      <c r="E53" s="800" t="s">
        <v>1582</v>
      </c>
      <c r="F53" s="801"/>
      <c r="G53" s="798" t="s">
        <v>1583</v>
      </c>
      <c r="H53" s="799"/>
      <c r="I53" s="674" t="s">
        <v>1039</v>
      </c>
      <c r="J53" s="674" t="s">
        <v>1039</v>
      </c>
      <c r="K53" s="644">
        <v>51.78</v>
      </c>
    </row>
    <row r="54" spans="1:11" ht="21.75" customHeight="1">
      <c r="A54" s="784"/>
      <c r="B54" s="741"/>
      <c r="C54" s="643">
        <v>70010604</v>
      </c>
      <c r="D54" s="605" t="s">
        <v>1509</v>
      </c>
      <c r="E54" s="800" t="s">
        <v>1582</v>
      </c>
      <c r="F54" s="801"/>
      <c r="G54" s="798" t="s">
        <v>1583</v>
      </c>
      <c r="H54" s="799"/>
      <c r="I54" s="674" t="s">
        <v>1039</v>
      </c>
      <c r="J54" s="674" t="s">
        <v>1039</v>
      </c>
      <c r="K54" s="644">
        <v>10</v>
      </c>
    </row>
    <row r="55" spans="1:11" ht="21.75" customHeight="1">
      <c r="A55" s="784"/>
      <c r="B55" s="742"/>
      <c r="C55" s="643">
        <v>70011601</v>
      </c>
      <c r="D55" s="605" t="s">
        <v>1510</v>
      </c>
      <c r="E55" s="800" t="s">
        <v>1574</v>
      </c>
      <c r="F55" s="801"/>
      <c r="G55" s="798" t="s">
        <v>1589</v>
      </c>
      <c r="H55" s="799"/>
      <c r="I55" s="674" t="s">
        <v>1039</v>
      </c>
      <c r="J55" s="674" t="s">
        <v>1039</v>
      </c>
      <c r="K55" s="644">
        <v>71.34</v>
      </c>
    </row>
    <row r="56" spans="1:11" ht="21.75" customHeight="1">
      <c r="A56" s="673" t="s">
        <v>1610</v>
      </c>
      <c r="B56" s="598">
        <v>7270</v>
      </c>
      <c r="C56" s="643">
        <v>70011612</v>
      </c>
      <c r="D56" s="605" t="s">
        <v>1512</v>
      </c>
      <c r="E56" s="800" t="s">
        <v>1574</v>
      </c>
      <c r="F56" s="801"/>
      <c r="G56" s="798" t="s">
        <v>1589</v>
      </c>
      <c r="H56" s="799"/>
      <c r="I56" s="674" t="s">
        <v>1039</v>
      </c>
      <c r="J56" s="674" t="s">
        <v>1039</v>
      </c>
      <c r="K56" s="644">
        <v>93.51</v>
      </c>
    </row>
    <row r="57" spans="1:11" ht="21.75" customHeight="1">
      <c r="A57" s="673" t="s">
        <v>1610</v>
      </c>
      <c r="B57" s="598">
        <v>7282</v>
      </c>
      <c r="C57" s="643">
        <v>70011605</v>
      </c>
      <c r="D57" s="605" t="s">
        <v>1516</v>
      </c>
      <c r="E57" s="800" t="s">
        <v>1600</v>
      </c>
      <c r="F57" s="801"/>
      <c r="G57" s="802" t="s">
        <v>1601</v>
      </c>
      <c r="H57" s="803"/>
      <c r="I57" s="674" t="s">
        <v>1039</v>
      </c>
      <c r="J57" s="674" t="s">
        <v>1039</v>
      </c>
      <c r="K57" s="644">
        <v>99.44</v>
      </c>
    </row>
    <row r="58" spans="1:11" ht="21.75" customHeight="1">
      <c r="A58" s="673" t="s">
        <v>1610</v>
      </c>
      <c r="B58" s="598">
        <v>7294</v>
      </c>
      <c r="C58" s="643">
        <v>70011616</v>
      </c>
      <c r="D58" s="605" t="s">
        <v>1513</v>
      </c>
      <c r="E58" s="804" t="s">
        <v>1605</v>
      </c>
      <c r="F58" s="805"/>
      <c r="G58" s="806" t="s">
        <v>1606</v>
      </c>
      <c r="H58" s="807"/>
      <c r="I58" s="674" t="s">
        <v>1039</v>
      </c>
      <c r="J58" s="674" t="s">
        <v>1039</v>
      </c>
      <c r="K58" s="644">
        <v>1.77</v>
      </c>
    </row>
    <row r="59" spans="1:11" ht="12" customHeight="1">
      <c r="A59" s="795" t="s">
        <v>281</v>
      </c>
      <c r="B59" s="796"/>
      <c r="C59" s="796"/>
      <c r="D59" s="796"/>
      <c r="E59" s="796"/>
      <c r="F59" s="796"/>
      <c r="G59" s="796"/>
      <c r="H59" s="796"/>
      <c r="I59" s="796"/>
      <c r="J59" s="796"/>
      <c r="K59" s="647">
        <f>SUM(K17:K58)</f>
        <v>3027563.3099999996</v>
      </c>
    </row>
    <row r="60" spans="1:11">
      <c r="B60" s="648"/>
      <c r="C60" s="648"/>
      <c r="D60" s="648"/>
      <c r="E60" s="648"/>
      <c r="F60" s="648"/>
      <c r="G60" s="648"/>
      <c r="H60" s="648"/>
      <c r="I60" s="635"/>
      <c r="J60" s="635"/>
    </row>
    <row r="61" spans="1:11" ht="11.25" customHeight="1">
      <c r="A61" s="791" t="s">
        <v>39</v>
      </c>
      <c r="B61" s="791"/>
      <c r="C61" s="791"/>
      <c r="D61" s="791"/>
      <c r="E61" s="791"/>
      <c r="F61" s="791"/>
      <c r="G61" s="791"/>
      <c r="H61" s="791"/>
      <c r="I61" s="791"/>
      <c r="J61" s="791"/>
      <c r="K61" s="791"/>
    </row>
    <row r="62" spans="1:11">
      <c r="B62" s="648"/>
      <c r="C62" s="648"/>
      <c r="D62" s="648"/>
      <c r="E62" s="648"/>
      <c r="F62" s="648"/>
      <c r="G62" s="648"/>
      <c r="H62" s="648"/>
      <c r="I62" s="635"/>
      <c r="J62" s="635"/>
    </row>
    <row r="63" spans="1:11" s="631" customFormat="1" ht="53.25" customHeight="1">
      <c r="A63" s="776" t="s">
        <v>282</v>
      </c>
      <c r="B63" s="776"/>
      <c r="C63" s="776"/>
      <c r="D63" s="776"/>
      <c r="E63" s="776"/>
      <c r="F63" s="556" t="s">
        <v>283</v>
      </c>
      <c r="G63" s="556" t="s">
        <v>260</v>
      </c>
      <c r="H63" s="556" t="s">
        <v>284</v>
      </c>
    </row>
    <row r="64" spans="1:11" s="631" customFormat="1" ht="11.25" customHeight="1">
      <c r="A64" s="797" t="s">
        <v>285</v>
      </c>
      <c r="B64" s="797"/>
      <c r="C64" s="797"/>
      <c r="D64" s="797"/>
      <c r="E64" s="797"/>
      <c r="F64" s="797"/>
      <c r="G64" s="797"/>
      <c r="H64" s="649" t="s">
        <v>12</v>
      </c>
    </row>
    <row r="65" spans="1:8" s="631" customFormat="1" ht="11.25" customHeight="1">
      <c r="A65" s="792" t="s">
        <v>286</v>
      </c>
      <c r="B65" s="792"/>
      <c r="C65" s="792"/>
      <c r="D65" s="792"/>
      <c r="E65" s="792"/>
      <c r="F65" s="650"/>
      <c r="G65" s="564">
        <v>0</v>
      </c>
      <c r="H65" s="649" t="s">
        <v>12</v>
      </c>
    </row>
    <row r="66" spans="1:8" s="631" customFormat="1" ht="11.25" customHeight="1">
      <c r="A66" s="792" t="s">
        <v>286</v>
      </c>
      <c r="B66" s="792"/>
      <c r="C66" s="792"/>
      <c r="D66" s="792"/>
      <c r="E66" s="792"/>
      <c r="F66" s="650"/>
      <c r="G66" s="564">
        <v>0</v>
      </c>
      <c r="H66" s="649" t="s">
        <v>12</v>
      </c>
    </row>
    <row r="67" spans="1:8" s="631" customFormat="1" ht="11.25" customHeight="1">
      <c r="A67" s="792" t="s">
        <v>286</v>
      </c>
      <c r="B67" s="792"/>
      <c r="C67" s="792"/>
      <c r="D67" s="792"/>
      <c r="E67" s="792"/>
      <c r="F67" s="650"/>
      <c r="G67" s="564">
        <v>0</v>
      </c>
      <c r="H67" s="649" t="s">
        <v>12</v>
      </c>
    </row>
    <row r="68" spans="1:8" s="631" customFormat="1" ht="11.25" customHeight="1">
      <c r="A68" s="792" t="s">
        <v>286</v>
      </c>
      <c r="B68" s="792"/>
      <c r="C68" s="792"/>
      <c r="D68" s="792"/>
      <c r="E68" s="792"/>
      <c r="F68" s="650"/>
      <c r="G68" s="564">
        <v>0</v>
      </c>
      <c r="H68" s="649" t="s">
        <v>12</v>
      </c>
    </row>
    <row r="69" spans="1:8" s="631" customFormat="1" ht="11.25" customHeight="1">
      <c r="A69" s="792" t="s">
        <v>286</v>
      </c>
      <c r="B69" s="792"/>
      <c r="C69" s="792"/>
      <c r="D69" s="792"/>
      <c r="E69" s="792"/>
      <c r="F69" s="650"/>
      <c r="G69" s="564">
        <v>0</v>
      </c>
      <c r="H69" s="649" t="s">
        <v>12</v>
      </c>
    </row>
    <row r="70" spans="1:8" s="631" customFormat="1" ht="11.25" customHeight="1">
      <c r="A70" s="793" t="s">
        <v>287</v>
      </c>
      <c r="B70" s="793"/>
      <c r="C70" s="793"/>
      <c r="D70" s="793"/>
      <c r="E70" s="793"/>
      <c r="F70" s="793"/>
      <c r="G70" s="651">
        <f>SUM(G65:G69)</f>
        <v>0</v>
      </c>
      <c r="H70" s="652" t="s">
        <v>239</v>
      </c>
    </row>
    <row r="71" spans="1:8" s="631" customFormat="1" ht="11.25" customHeight="1">
      <c r="A71" s="787" t="s">
        <v>288</v>
      </c>
      <c r="B71" s="787"/>
      <c r="C71" s="787"/>
      <c r="D71" s="787"/>
      <c r="E71" s="787"/>
      <c r="F71" s="650">
        <v>6999</v>
      </c>
      <c r="G71" s="564">
        <v>0</v>
      </c>
      <c r="H71" s="649" t="s">
        <v>12</v>
      </c>
    </row>
    <row r="72" spans="1:8" s="631" customFormat="1" ht="11.25" customHeight="1">
      <c r="A72" s="794" t="s">
        <v>289</v>
      </c>
      <c r="B72" s="794"/>
      <c r="C72" s="794"/>
      <c r="D72" s="794"/>
      <c r="E72" s="794"/>
      <c r="F72" s="794"/>
      <c r="G72" s="564"/>
      <c r="H72" s="649" t="s">
        <v>12</v>
      </c>
    </row>
    <row r="73" spans="1:8" s="631" customFormat="1" ht="11.25" customHeight="1">
      <c r="A73" s="792" t="s">
        <v>286</v>
      </c>
      <c r="B73" s="792"/>
      <c r="C73" s="792"/>
      <c r="D73" s="792"/>
      <c r="E73" s="792"/>
      <c r="F73" s="653"/>
      <c r="G73" s="564">
        <v>0</v>
      </c>
      <c r="H73" s="649" t="s">
        <v>12</v>
      </c>
    </row>
    <row r="74" spans="1:8" s="631" customFormat="1" ht="11.25" customHeight="1">
      <c r="A74" s="792" t="s">
        <v>286</v>
      </c>
      <c r="B74" s="792"/>
      <c r="C74" s="792"/>
      <c r="D74" s="792"/>
      <c r="E74" s="792"/>
      <c r="F74" s="653"/>
      <c r="G74" s="564">
        <v>0</v>
      </c>
      <c r="H74" s="649" t="s">
        <v>12</v>
      </c>
    </row>
    <row r="75" spans="1:8" s="631" customFormat="1" ht="11.25" customHeight="1">
      <c r="A75" s="792" t="s">
        <v>286</v>
      </c>
      <c r="B75" s="792"/>
      <c r="C75" s="792"/>
      <c r="D75" s="792"/>
      <c r="E75" s="792"/>
      <c r="F75" s="653"/>
      <c r="G75" s="564">
        <v>0</v>
      </c>
      <c r="H75" s="649" t="s">
        <v>12</v>
      </c>
    </row>
    <row r="76" spans="1:8" s="631" customFormat="1" ht="11.25" customHeight="1">
      <c r="A76" s="792" t="s">
        <v>286</v>
      </c>
      <c r="B76" s="792"/>
      <c r="C76" s="792"/>
      <c r="D76" s="792"/>
      <c r="E76" s="792"/>
      <c r="F76" s="653"/>
      <c r="G76" s="564">
        <v>0</v>
      </c>
      <c r="H76" s="649" t="s">
        <v>12</v>
      </c>
    </row>
    <row r="77" spans="1:8" s="631" customFormat="1" ht="11.25" customHeight="1">
      <c r="A77" s="792" t="s">
        <v>286</v>
      </c>
      <c r="B77" s="792"/>
      <c r="C77" s="792"/>
      <c r="D77" s="792"/>
      <c r="E77" s="792"/>
      <c r="F77" s="653"/>
      <c r="G77" s="564">
        <v>0</v>
      </c>
      <c r="H77" s="649" t="s">
        <v>12</v>
      </c>
    </row>
    <row r="78" spans="1:8" s="631" customFormat="1" ht="11.25" customHeight="1">
      <c r="A78" s="793" t="s">
        <v>290</v>
      </c>
      <c r="B78" s="793"/>
      <c r="C78" s="793"/>
      <c r="D78" s="793"/>
      <c r="E78" s="793"/>
      <c r="F78" s="793"/>
      <c r="G78" s="654">
        <f>SUM(G71:G77)</f>
        <v>0</v>
      </c>
      <c r="H78" s="652" t="s">
        <v>291</v>
      </c>
    </row>
    <row r="79" spans="1:8" s="631" customFormat="1" ht="11.25" customHeight="1">
      <c r="A79" s="793" t="s">
        <v>292</v>
      </c>
      <c r="B79" s="793"/>
      <c r="C79" s="793"/>
      <c r="D79" s="793"/>
      <c r="E79" s="793"/>
      <c r="F79" s="793"/>
      <c r="G79" s="655" t="str">
        <f>IF(G70=0,"0,00%",G70/G78)</f>
        <v>0,00%</v>
      </c>
      <c r="H79" s="652" t="s">
        <v>293</v>
      </c>
    </row>
    <row r="80" spans="1:8" s="631" customFormat="1" ht="11.25" customHeight="1">
      <c r="A80" s="787" t="s">
        <v>294</v>
      </c>
      <c r="B80" s="787"/>
      <c r="C80" s="787"/>
      <c r="D80" s="787"/>
      <c r="E80" s="787"/>
      <c r="F80" s="562">
        <v>7999</v>
      </c>
      <c r="G80" s="656">
        <v>0</v>
      </c>
      <c r="H80" s="649" t="s">
        <v>12</v>
      </c>
    </row>
    <row r="81" spans="1:11" s="631" customFormat="1" ht="11.25" customHeight="1">
      <c r="A81" s="794" t="s">
        <v>295</v>
      </c>
      <c r="B81" s="794"/>
      <c r="C81" s="794"/>
      <c r="D81" s="794"/>
      <c r="E81" s="794"/>
      <c r="F81" s="794"/>
      <c r="G81" s="656"/>
      <c r="H81" s="649" t="s">
        <v>12</v>
      </c>
    </row>
    <row r="82" spans="1:11" s="631" customFormat="1" ht="11.25" customHeight="1">
      <c r="A82" s="792" t="s">
        <v>286</v>
      </c>
      <c r="B82" s="792"/>
      <c r="C82" s="792"/>
      <c r="D82" s="792"/>
      <c r="E82" s="792"/>
      <c r="F82" s="562"/>
      <c r="G82" s="656">
        <v>0</v>
      </c>
      <c r="H82" s="649" t="s">
        <v>12</v>
      </c>
    </row>
    <row r="83" spans="1:11" s="631" customFormat="1" ht="11.25" customHeight="1">
      <c r="A83" s="792" t="s">
        <v>286</v>
      </c>
      <c r="B83" s="792"/>
      <c r="C83" s="792"/>
      <c r="D83" s="792"/>
      <c r="E83" s="792"/>
      <c r="F83" s="562"/>
      <c r="G83" s="656">
        <v>0</v>
      </c>
      <c r="H83" s="649" t="s">
        <v>12</v>
      </c>
    </row>
    <row r="84" spans="1:11" s="631" customFormat="1" ht="11.25" customHeight="1">
      <c r="A84" s="792" t="s">
        <v>286</v>
      </c>
      <c r="B84" s="792"/>
      <c r="C84" s="792"/>
      <c r="D84" s="792"/>
      <c r="E84" s="792"/>
      <c r="F84" s="562"/>
      <c r="G84" s="656">
        <v>0</v>
      </c>
      <c r="H84" s="649" t="s">
        <v>12</v>
      </c>
    </row>
    <row r="85" spans="1:11" s="631" customFormat="1" ht="11.25" customHeight="1">
      <c r="A85" s="792" t="s">
        <v>286</v>
      </c>
      <c r="B85" s="792"/>
      <c r="C85" s="792"/>
      <c r="D85" s="792"/>
      <c r="E85" s="792"/>
      <c r="F85" s="562"/>
      <c r="G85" s="656">
        <v>0</v>
      </c>
      <c r="H85" s="649" t="s">
        <v>12</v>
      </c>
    </row>
    <row r="86" spans="1:11" s="631" customFormat="1" ht="11.25" customHeight="1">
      <c r="A86" s="792" t="s">
        <v>286</v>
      </c>
      <c r="B86" s="792"/>
      <c r="C86" s="792"/>
      <c r="D86" s="792"/>
      <c r="E86" s="792"/>
      <c r="F86" s="562"/>
      <c r="G86" s="656">
        <v>0</v>
      </c>
      <c r="H86" s="649" t="s">
        <v>12</v>
      </c>
    </row>
    <row r="87" spans="1:11" s="631" customFormat="1" ht="12.75" customHeight="1">
      <c r="A87" s="793" t="s">
        <v>296</v>
      </c>
      <c r="B87" s="793"/>
      <c r="C87" s="793"/>
      <c r="D87" s="793"/>
      <c r="E87" s="793"/>
      <c r="F87" s="793"/>
      <c r="G87" s="657">
        <f>SUM(G80:G86)</f>
        <v>0</v>
      </c>
      <c r="H87" s="652" t="s">
        <v>297</v>
      </c>
    </row>
    <row r="88" spans="1:11" s="631" customFormat="1" ht="11.25" customHeight="1">
      <c r="A88" s="793" t="s">
        <v>298</v>
      </c>
      <c r="B88" s="793"/>
      <c r="C88" s="793"/>
      <c r="D88" s="793"/>
      <c r="E88" s="793"/>
      <c r="F88" s="793"/>
      <c r="G88" s="658">
        <f>+G79*G87</f>
        <v>0</v>
      </c>
      <c r="H88" s="652" t="s">
        <v>299</v>
      </c>
    </row>
    <row r="89" spans="1:11" s="631" customFormat="1" ht="10.199999999999999">
      <c r="B89" s="648"/>
      <c r="C89" s="659"/>
      <c r="D89" s="648"/>
      <c r="G89" s="648"/>
      <c r="H89" s="648"/>
      <c r="I89" s="635"/>
      <c r="J89" s="635"/>
    </row>
    <row r="90" spans="1:11" ht="12.9" customHeight="1">
      <c r="A90" s="791" t="s">
        <v>40</v>
      </c>
      <c r="B90" s="791"/>
      <c r="C90" s="791"/>
      <c r="D90" s="791"/>
      <c r="E90" s="791"/>
      <c r="F90" s="791"/>
      <c r="G90" s="791"/>
      <c r="H90" s="791"/>
      <c r="I90" s="791"/>
      <c r="J90" s="791"/>
      <c r="K90" s="791"/>
    </row>
    <row r="91" spans="1:11">
      <c r="B91" s="648"/>
      <c r="C91" s="648"/>
      <c r="D91" s="648"/>
      <c r="E91" s="648"/>
      <c r="F91" s="648"/>
      <c r="G91" s="648"/>
      <c r="H91" s="648"/>
      <c r="I91" s="635"/>
      <c r="J91" s="635"/>
    </row>
    <row r="92" spans="1:11" s="631" customFormat="1" ht="33.75" customHeight="1">
      <c r="A92" s="776" t="s">
        <v>282</v>
      </c>
      <c r="B92" s="776"/>
      <c r="C92" s="776"/>
      <c r="D92" s="776"/>
      <c r="E92" s="776"/>
      <c r="F92" s="776"/>
      <c r="G92" s="556" t="s">
        <v>259</v>
      </c>
      <c r="H92" s="556" t="s">
        <v>260</v>
      </c>
      <c r="I92" s="556" t="s">
        <v>284</v>
      </c>
    </row>
    <row r="93" spans="1:11" s="631" customFormat="1" ht="11.25" customHeight="1">
      <c r="A93" s="787" t="s">
        <v>261</v>
      </c>
      <c r="B93" s="787"/>
      <c r="C93" s="787"/>
      <c r="D93" s="787"/>
      <c r="E93" s="787"/>
      <c r="F93" s="787"/>
      <c r="G93" s="650">
        <v>804</v>
      </c>
      <c r="H93" s="656">
        <v>0</v>
      </c>
      <c r="I93" s="649" t="s">
        <v>300</v>
      </c>
    </row>
    <row r="94" spans="1:11" s="631" customFormat="1" ht="11.25" customHeight="1">
      <c r="A94" s="787" t="s">
        <v>262</v>
      </c>
      <c r="B94" s="787"/>
      <c r="C94" s="787"/>
      <c r="D94" s="787"/>
      <c r="E94" s="787"/>
      <c r="F94" s="787"/>
      <c r="G94" s="650">
        <v>805</v>
      </c>
      <c r="H94" s="656">
        <v>0</v>
      </c>
      <c r="I94" s="649" t="s">
        <v>301</v>
      </c>
    </row>
    <row r="95" spans="1:11" s="631" customFormat="1" ht="11.25" customHeight="1">
      <c r="A95" s="787" t="s">
        <v>302</v>
      </c>
      <c r="B95" s="787"/>
      <c r="C95" s="787"/>
      <c r="D95" s="787"/>
      <c r="E95" s="787"/>
      <c r="F95" s="787"/>
      <c r="G95" s="650">
        <v>808</v>
      </c>
      <c r="H95" s="564">
        <v>0</v>
      </c>
      <c r="I95" s="649" t="s">
        <v>303</v>
      </c>
    </row>
    <row r="96" spans="1:11" s="659" customFormat="1" ht="24" customHeight="1">
      <c r="A96" s="788" t="s">
        <v>304</v>
      </c>
      <c r="B96" s="788"/>
      <c r="C96" s="788"/>
      <c r="D96" s="788"/>
      <c r="E96" s="788"/>
      <c r="F96" s="788"/>
      <c r="G96" s="788"/>
      <c r="H96" s="657">
        <f>IF(((H94-H95)&gt;=0),(H93*15%)+((H94-H95)*15%),(H93*15%))</f>
        <v>0</v>
      </c>
      <c r="I96" s="652" t="s">
        <v>305</v>
      </c>
    </row>
    <row r="97" spans="1:11" s="631" customFormat="1" ht="10.199999999999999">
      <c r="B97" s="648"/>
      <c r="C97" s="659"/>
      <c r="D97" s="648"/>
      <c r="G97" s="648"/>
      <c r="H97" s="648"/>
      <c r="I97" s="635"/>
      <c r="J97" s="635"/>
    </row>
    <row r="98" spans="1:11" ht="21.75" customHeight="1">
      <c r="A98" s="791" t="s">
        <v>41</v>
      </c>
      <c r="B98" s="791"/>
      <c r="C98" s="791"/>
      <c r="D98" s="791"/>
      <c r="E98" s="791"/>
      <c r="F98" s="791"/>
      <c r="G98" s="791"/>
      <c r="H98" s="791"/>
      <c r="I98" s="791"/>
      <c r="J98" s="660"/>
      <c r="K98" s="660"/>
    </row>
    <row r="99" spans="1:11" s="631" customFormat="1" ht="10.199999999999999">
      <c r="A99" s="661"/>
      <c r="B99" s="662"/>
      <c r="C99" s="661"/>
      <c r="D99" s="661"/>
      <c r="E99" s="661"/>
      <c r="F99" s="661"/>
      <c r="G99" s="661"/>
      <c r="H99" s="661"/>
    </row>
    <row r="100" spans="1:11" s="631" customFormat="1" ht="33.75" customHeight="1">
      <c r="A100" s="776" t="s">
        <v>120</v>
      </c>
      <c r="B100" s="776"/>
      <c r="C100" s="776"/>
      <c r="D100" s="776"/>
      <c r="E100" s="776"/>
      <c r="F100" s="776"/>
      <c r="G100" s="556" t="s">
        <v>259</v>
      </c>
      <c r="H100" s="556" t="s">
        <v>260</v>
      </c>
      <c r="I100" s="556" t="s">
        <v>284</v>
      </c>
    </row>
    <row r="101" spans="1:11" s="631" customFormat="1" ht="11.25" customHeight="1">
      <c r="A101" s="787" t="s">
        <v>306</v>
      </c>
      <c r="B101" s="787"/>
      <c r="C101" s="787"/>
      <c r="D101" s="787"/>
      <c r="E101" s="787"/>
      <c r="F101" s="787"/>
      <c r="G101" s="663">
        <v>806</v>
      </c>
      <c r="H101" s="656">
        <f>+K59</f>
        <v>3027563.3099999996</v>
      </c>
      <c r="I101" s="649" t="s">
        <v>307</v>
      </c>
    </row>
    <row r="102" spans="1:11" s="631" customFormat="1" ht="11.25" customHeight="1">
      <c r="A102" s="787" t="s">
        <v>308</v>
      </c>
      <c r="B102" s="787"/>
      <c r="C102" s="787"/>
      <c r="D102" s="787"/>
      <c r="E102" s="787"/>
      <c r="F102" s="787"/>
      <c r="G102" s="663">
        <v>807</v>
      </c>
      <c r="H102" s="656">
        <v>0</v>
      </c>
      <c r="I102" s="649" t="s">
        <v>309</v>
      </c>
    </row>
    <row r="103" spans="1:11" s="631" customFormat="1" ht="11.25" customHeight="1">
      <c r="A103" s="787" t="s">
        <v>302</v>
      </c>
      <c r="B103" s="787"/>
      <c r="C103" s="787"/>
      <c r="D103" s="787"/>
      <c r="E103" s="787"/>
      <c r="F103" s="787"/>
      <c r="G103" s="663">
        <v>808</v>
      </c>
      <c r="H103" s="656">
        <v>0</v>
      </c>
      <c r="I103" s="649" t="s">
        <v>310</v>
      </c>
    </row>
    <row r="104" spans="1:11" s="631" customFormat="1" ht="11.25" customHeight="1">
      <c r="A104" s="787" t="s">
        <v>304</v>
      </c>
      <c r="B104" s="787"/>
      <c r="C104" s="787"/>
      <c r="D104" s="787"/>
      <c r="E104" s="787"/>
      <c r="F104" s="787"/>
      <c r="G104" s="663">
        <v>809</v>
      </c>
      <c r="H104" s="656">
        <v>0</v>
      </c>
      <c r="I104" s="649" t="s">
        <v>311</v>
      </c>
    </row>
    <row r="105" spans="1:11" s="631" customFormat="1" ht="11.25" customHeight="1">
      <c r="A105" s="787" t="s">
        <v>312</v>
      </c>
      <c r="B105" s="787"/>
      <c r="C105" s="787"/>
      <c r="D105" s="787"/>
      <c r="E105" s="787"/>
      <c r="F105" s="787"/>
      <c r="G105" s="663">
        <v>813</v>
      </c>
      <c r="H105" s="656">
        <v>0</v>
      </c>
      <c r="I105" s="649" t="s">
        <v>313</v>
      </c>
    </row>
    <row r="106" spans="1:11" s="631" customFormat="1" ht="21.75" customHeight="1">
      <c r="A106" s="788" t="s">
        <v>314</v>
      </c>
      <c r="B106" s="788"/>
      <c r="C106" s="788"/>
      <c r="D106" s="788"/>
      <c r="E106" s="788"/>
      <c r="F106" s="788"/>
      <c r="G106" s="788"/>
      <c r="H106" s="654">
        <f>SUM(H101:H105)</f>
        <v>3027563.3099999996</v>
      </c>
      <c r="I106" s="652" t="s">
        <v>315</v>
      </c>
    </row>
    <row r="107" spans="1:11" s="631" customFormat="1" ht="11.25" customHeight="1">
      <c r="A107" s="788" t="s">
        <v>316</v>
      </c>
      <c r="B107" s="788"/>
      <c r="C107" s="788"/>
      <c r="D107" s="788"/>
      <c r="E107" s="788"/>
      <c r="F107" s="788"/>
      <c r="G107" s="788"/>
      <c r="H107" s="664">
        <f>+K59+G88+H96-H106</f>
        <v>0</v>
      </c>
      <c r="I107" s="652" t="s">
        <v>317</v>
      </c>
    </row>
    <row r="108" spans="1:11">
      <c r="B108" s="648"/>
      <c r="C108" s="648"/>
      <c r="D108" s="648"/>
      <c r="E108" s="648"/>
      <c r="F108" s="648"/>
      <c r="G108" s="648"/>
      <c r="H108" s="648"/>
      <c r="I108" s="635"/>
      <c r="J108" s="635"/>
    </row>
    <row r="110" spans="1:11" s="665" customFormat="1" ht="12" customHeight="1">
      <c r="A110" s="789" t="s">
        <v>137</v>
      </c>
      <c r="B110" s="789"/>
      <c r="C110" s="789"/>
      <c r="D110" s="789"/>
      <c r="E110" s="789"/>
      <c r="F110" s="789"/>
      <c r="G110" s="789"/>
      <c r="H110" s="789"/>
      <c r="I110" s="789"/>
      <c r="J110" s="789"/>
      <c r="K110" s="789"/>
    </row>
    <row r="111" spans="1:11" s="665" customFormat="1" ht="21.75" customHeight="1">
      <c r="A111" s="790" t="s">
        <v>318</v>
      </c>
      <c r="B111" s="790"/>
      <c r="C111" s="790"/>
      <c r="D111" s="790"/>
      <c r="E111" s="790"/>
      <c r="F111" s="790"/>
      <c r="G111" s="790"/>
      <c r="H111" s="790"/>
      <c r="I111" s="790"/>
      <c r="J111" s="790"/>
      <c r="K111" s="790"/>
    </row>
    <row r="112" spans="1:11" s="665" customFormat="1" ht="21.75" customHeight="1">
      <c r="A112" s="785" t="s">
        <v>319</v>
      </c>
      <c r="B112" s="785"/>
      <c r="C112" s="785"/>
      <c r="D112" s="785"/>
      <c r="E112" s="785"/>
      <c r="F112" s="785"/>
      <c r="G112" s="785"/>
      <c r="H112" s="785"/>
      <c r="I112" s="785"/>
      <c r="J112" s="785"/>
      <c r="K112" s="785"/>
    </row>
    <row r="113" spans="1:11" s="665" customFormat="1" ht="11.25" customHeight="1">
      <c r="A113" s="785" t="s">
        <v>268</v>
      </c>
      <c r="B113" s="785"/>
      <c r="C113" s="785"/>
      <c r="D113" s="785"/>
      <c r="E113" s="785"/>
      <c r="F113" s="785"/>
      <c r="G113" s="785"/>
      <c r="H113" s="785"/>
      <c r="I113" s="785"/>
      <c r="J113" s="785"/>
      <c r="K113" s="785"/>
    </row>
    <row r="114" spans="1:11" s="665" customFormat="1" ht="21.75" customHeight="1">
      <c r="A114" s="785" t="s">
        <v>320</v>
      </c>
      <c r="B114" s="785"/>
      <c r="C114" s="785"/>
      <c r="D114" s="785"/>
      <c r="E114" s="785"/>
      <c r="F114" s="785"/>
      <c r="G114" s="785"/>
      <c r="H114" s="785"/>
      <c r="I114" s="785"/>
      <c r="J114" s="785"/>
      <c r="K114" s="785"/>
    </row>
    <row r="115" spans="1:11" s="665" customFormat="1" ht="21.75" customHeight="1">
      <c r="A115" s="785" t="s">
        <v>321</v>
      </c>
      <c r="B115" s="785"/>
      <c r="C115" s="785"/>
      <c r="D115" s="785"/>
      <c r="E115" s="785"/>
      <c r="F115" s="785"/>
      <c r="G115" s="785"/>
      <c r="H115" s="785"/>
      <c r="I115" s="785"/>
      <c r="J115" s="785"/>
      <c r="K115" s="785"/>
    </row>
    <row r="116" spans="1:11" s="665" customFormat="1" ht="12.75" customHeight="1">
      <c r="A116" s="785" t="s">
        <v>322</v>
      </c>
      <c r="B116" s="785"/>
      <c r="C116" s="785"/>
      <c r="D116" s="785"/>
      <c r="E116" s="785"/>
      <c r="F116" s="785"/>
      <c r="G116" s="785"/>
      <c r="H116" s="785"/>
      <c r="I116" s="785"/>
      <c r="J116" s="785"/>
      <c r="K116" s="785"/>
    </row>
    <row r="117" spans="1:11" s="665" customFormat="1" ht="11.25" customHeight="1">
      <c r="A117" s="785" t="s">
        <v>323</v>
      </c>
      <c r="B117" s="785"/>
      <c r="C117" s="785"/>
      <c r="D117" s="785"/>
      <c r="E117" s="785"/>
      <c r="F117" s="785"/>
      <c r="G117" s="785"/>
      <c r="H117" s="785"/>
      <c r="I117" s="785"/>
      <c r="J117" s="785"/>
      <c r="K117" s="785"/>
    </row>
    <row r="118" spans="1:11" s="665" customFormat="1" ht="15.75" customHeight="1">
      <c r="A118" s="786" t="s">
        <v>324</v>
      </c>
      <c r="B118" s="786"/>
      <c r="C118" s="786"/>
      <c r="D118" s="786"/>
      <c r="E118" s="786"/>
      <c r="F118" s="786"/>
      <c r="G118" s="786"/>
      <c r="H118" s="786"/>
      <c r="I118" s="786"/>
      <c r="J118" s="786"/>
      <c r="K118" s="786"/>
    </row>
    <row r="119" spans="1:11" s="665" customFormat="1" ht="10.199999999999999">
      <c r="A119" s="661"/>
      <c r="B119" s="662"/>
      <c r="C119" s="661"/>
      <c r="D119" s="661"/>
      <c r="E119" s="661"/>
      <c r="F119" s="661"/>
      <c r="G119" s="661"/>
      <c r="H119" s="661"/>
    </row>
    <row r="120" spans="1:11" s="665" customFormat="1" ht="10.199999999999999">
      <c r="A120" s="661"/>
      <c r="B120" s="662"/>
      <c r="C120" s="661"/>
      <c r="D120" s="661"/>
      <c r="E120" s="661"/>
      <c r="F120" s="661"/>
      <c r="G120" s="661"/>
      <c r="H120" s="661"/>
    </row>
    <row r="121" spans="1:11" s="665" customFormat="1" ht="10.199999999999999">
      <c r="A121" s="631"/>
      <c r="B121" s="628"/>
      <c r="C121" s="632"/>
      <c r="D121" s="632"/>
      <c r="E121" s="659"/>
      <c r="F121" s="659"/>
      <c r="G121" s="627"/>
      <c r="H121" s="627"/>
    </row>
    <row r="122" spans="1:11" s="665" customFormat="1" ht="10.199999999999999">
      <c r="A122" s="631"/>
      <c r="B122" s="666"/>
      <c r="C122" s="632"/>
      <c r="D122" s="632"/>
      <c r="E122" s="659"/>
      <c r="F122" s="659"/>
      <c r="G122" s="667"/>
      <c r="H122" s="667"/>
    </row>
    <row r="123" spans="1:11" s="665" customFormat="1" ht="12">
      <c r="A123" s="668" t="s">
        <v>1037</v>
      </c>
      <c r="B123" s="538"/>
      <c r="C123" s="669"/>
      <c r="D123" s="621"/>
      <c r="E123" s="621"/>
      <c r="G123" s="669"/>
      <c r="H123" s="627"/>
      <c r="I123" s="670" t="s">
        <v>1042</v>
      </c>
    </row>
    <row r="124" spans="1:11" s="665" customFormat="1" ht="12">
      <c r="A124" s="668" t="s">
        <v>1052</v>
      </c>
      <c r="B124" s="538"/>
      <c r="C124" s="669"/>
      <c r="D124" s="621"/>
      <c r="E124" s="621"/>
      <c r="G124" s="669"/>
      <c r="H124" s="667"/>
      <c r="I124" s="669" t="s">
        <v>1055</v>
      </c>
    </row>
    <row r="125" spans="1:11" s="665" customFormat="1" ht="12">
      <c r="A125" s="671" t="s">
        <v>1053</v>
      </c>
      <c r="B125" s="672"/>
      <c r="C125" s="669"/>
      <c r="D125" s="621"/>
      <c r="E125" s="621"/>
      <c r="G125" s="621"/>
      <c r="H125" s="667"/>
      <c r="I125" s="671" t="s">
        <v>1054</v>
      </c>
    </row>
  </sheetData>
  <sheetProtection selectLockedCells="1" selectUnlockedCells="1"/>
  <mergeCells count="163">
    <mergeCell ref="B18:B19"/>
    <mergeCell ref="G18:H18"/>
    <mergeCell ref="E19:F19"/>
    <mergeCell ref="G19:H19"/>
    <mergeCell ref="E20:F20"/>
    <mergeCell ref="G20:H20"/>
    <mergeCell ref="E21:F21"/>
    <mergeCell ref="A13:K13"/>
    <mergeCell ref="E15:F15"/>
    <mergeCell ref="G15:H15"/>
    <mergeCell ref="I15:J15"/>
    <mergeCell ref="C16:D16"/>
    <mergeCell ref="E16:F16"/>
    <mergeCell ref="G16:H16"/>
    <mergeCell ref="I16:J16"/>
    <mergeCell ref="G21:H21"/>
    <mergeCell ref="E22:F22"/>
    <mergeCell ref="G22:H22"/>
    <mergeCell ref="E23:F23"/>
    <mergeCell ref="G23:H23"/>
    <mergeCell ref="E24:F24"/>
    <mergeCell ref="G24:H24"/>
    <mergeCell ref="E17:F17"/>
    <mergeCell ref="G17:H17"/>
    <mergeCell ref="B25:B26"/>
    <mergeCell ref="E25:F25"/>
    <mergeCell ref="G25:H25"/>
    <mergeCell ref="E26:F26"/>
    <mergeCell ref="G26:H26"/>
    <mergeCell ref="B27:B30"/>
    <mergeCell ref="E27:F27"/>
    <mergeCell ref="G27:H27"/>
    <mergeCell ref="E28:F28"/>
    <mergeCell ref="G28:H28"/>
    <mergeCell ref="E29:F29"/>
    <mergeCell ref="G29:H29"/>
    <mergeCell ref="E30:F30"/>
    <mergeCell ref="G30:H30"/>
    <mergeCell ref="B31:B32"/>
    <mergeCell ref="E31:F31"/>
    <mergeCell ref="G31:H31"/>
    <mergeCell ref="E32:F32"/>
    <mergeCell ref="G32:H32"/>
    <mergeCell ref="B37:B38"/>
    <mergeCell ref="E37:F37"/>
    <mergeCell ref="G37:H37"/>
    <mergeCell ref="E38:F38"/>
    <mergeCell ref="G38:H38"/>
    <mergeCell ref="E39:F39"/>
    <mergeCell ref="G39:H39"/>
    <mergeCell ref="E33:F33"/>
    <mergeCell ref="G33:H33"/>
    <mergeCell ref="B34:B36"/>
    <mergeCell ref="E34:F34"/>
    <mergeCell ref="G34:H34"/>
    <mergeCell ref="E35:F35"/>
    <mergeCell ref="G35:H35"/>
    <mergeCell ref="E36:F36"/>
    <mergeCell ref="G36:H36"/>
    <mergeCell ref="B48:B50"/>
    <mergeCell ref="E48:F48"/>
    <mergeCell ref="G48:H48"/>
    <mergeCell ref="E49:F49"/>
    <mergeCell ref="G49:H49"/>
    <mergeCell ref="E50:F50"/>
    <mergeCell ref="G50:H50"/>
    <mergeCell ref="G44:H44"/>
    <mergeCell ref="E45:F45"/>
    <mergeCell ref="G45:H45"/>
    <mergeCell ref="E46:F46"/>
    <mergeCell ref="G46:H46"/>
    <mergeCell ref="E47:F47"/>
    <mergeCell ref="G47:H47"/>
    <mergeCell ref="B40:B47"/>
    <mergeCell ref="E40:F40"/>
    <mergeCell ref="G40:H40"/>
    <mergeCell ref="E41:F41"/>
    <mergeCell ref="G41:H41"/>
    <mergeCell ref="E42:F42"/>
    <mergeCell ref="G42:H42"/>
    <mergeCell ref="E43:F43"/>
    <mergeCell ref="G43:H43"/>
    <mergeCell ref="E44:F44"/>
    <mergeCell ref="E51:F51"/>
    <mergeCell ref="G51:H51"/>
    <mergeCell ref="B52:B55"/>
    <mergeCell ref="E52:F52"/>
    <mergeCell ref="G52:H52"/>
    <mergeCell ref="E53:F53"/>
    <mergeCell ref="G53:H53"/>
    <mergeCell ref="E54:F54"/>
    <mergeCell ref="G54:H54"/>
    <mergeCell ref="E55:F55"/>
    <mergeCell ref="A59:J59"/>
    <mergeCell ref="A61:I61"/>
    <mergeCell ref="J61:K61"/>
    <mergeCell ref="A63:E63"/>
    <mergeCell ref="A64:G64"/>
    <mergeCell ref="A65:E65"/>
    <mergeCell ref="G55:H55"/>
    <mergeCell ref="E56:F56"/>
    <mergeCell ref="G56:H56"/>
    <mergeCell ref="E57:F57"/>
    <mergeCell ref="G57:H57"/>
    <mergeCell ref="E58:F58"/>
    <mergeCell ref="G58:H58"/>
    <mergeCell ref="A72:F72"/>
    <mergeCell ref="A73:E73"/>
    <mergeCell ref="A74:E74"/>
    <mergeCell ref="A75:E75"/>
    <mergeCell ref="A76:E76"/>
    <mergeCell ref="A77:E77"/>
    <mergeCell ref="A66:E66"/>
    <mergeCell ref="A67:E67"/>
    <mergeCell ref="A68:E68"/>
    <mergeCell ref="A69:E69"/>
    <mergeCell ref="A70:F70"/>
    <mergeCell ref="A71:E71"/>
    <mergeCell ref="A84:E84"/>
    <mergeCell ref="A85:E85"/>
    <mergeCell ref="A86:E86"/>
    <mergeCell ref="A87:F87"/>
    <mergeCell ref="A88:F88"/>
    <mergeCell ref="A90:I90"/>
    <mergeCell ref="A78:F78"/>
    <mergeCell ref="A79:F79"/>
    <mergeCell ref="A80:E80"/>
    <mergeCell ref="A81:F81"/>
    <mergeCell ref="A82:E82"/>
    <mergeCell ref="A83:E83"/>
    <mergeCell ref="A98:I98"/>
    <mergeCell ref="A100:F100"/>
    <mergeCell ref="A101:F101"/>
    <mergeCell ref="A102:F102"/>
    <mergeCell ref="A103:F103"/>
    <mergeCell ref="A104:F104"/>
    <mergeCell ref="J90:K90"/>
    <mergeCell ref="A92:F92"/>
    <mergeCell ref="A93:F93"/>
    <mergeCell ref="A94:F94"/>
    <mergeCell ref="A95:F95"/>
    <mergeCell ref="A96:G96"/>
    <mergeCell ref="A113:K113"/>
    <mergeCell ref="A114:K114"/>
    <mergeCell ref="A115:K115"/>
    <mergeCell ref="A116:K116"/>
    <mergeCell ref="A117:K117"/>
    <mergeCell ref="A118:K118"/>
    <mergeCell ref="A105:F105"/>
    <mergeCell ref="A106:G106"/>
    <mergeCell ref="A107:G107"/>
    <mergeCell ref="A110:K110"/>
    <mergeCell ref="A111:K111"/>
    <mergeCell ref="A112:K112"/>
    <mergeCell ref="A40:A47"/>
    <mergeCell ref="A48:A50"/>
    <mergeCell ref="A52:A55"/>
    <mergeCell ref="A18:A19"/>
    <mergeCell ref="A25:A26"/>
    <mergeCell ref="A27:A30"/>
    <mergeCell ref="A31:A32"/>
    <mergeCell ref="A34:A36"/>
    <mergeCell ref="A37:A38"/>
  </mergeCells>
  <hyperlinks>
    <hyperlink ref="I1" location="Índice_Anexos_ICT!A1" display="Índice"/>
  </hyperlinks>
  <pageMargins left="0.27569444444444446" right="0.27569444444444446" top="0.39374999999999999" bottom="0.39374999999999999" header="0.51180555555555551" footer="0.51180555555555551"/>
  <pageSetup paperSize="9" scale="57" firstPageNumber="0"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9"/>
  <sheetViews>
    <sheetView workbookViewId="0">
      <selection activeCell="E11" sqref="E11"/>
    </sheetView>
  </sheetViews>
  <sheetFormatPr baseColWidth="10" defaultColWidth="8.88671875" defaultRowHeight="13.2"/>
  <cols>
    <col min="1" max="1" width="10.6640625" style="1" customWidth="1"/>
    <col min="2" max="2" width="10.88671875" style="73" customWidth="1"/>
    <col min="3" max="3" width="27.109375" style="73" customWidth="1"/>
    <col min="4" max="4" width="13.33203125" style="73" customWidth="1"/>
    <col min="5" max="5" width="11.33203125" style="1" customWidth="1"/>
    <col min="6" max="6" width="11.6640625" style="1" customWidth="1"/>
    <col min="7" max="7" width="15.88671875" style="1" customWidth="1"/>
    <col min="8" max="8" width="14.6640625" style="1" customWidth="1"/>
    <col min="9" max="16384" width="8.88671875" style="2"/>
  </cols>
  <sheetData>
    <row r="1" spans="1:8">
      <c r="A1" s="3" t="s">
        <v>117</v>
      </c>
      <c r="B1" s="3"/>
      <c r="C1" s="3"/>
      <c r="G1" s="28" t="s">
        <v>118</v>
      </c>
    </row>
    <row r="2" spans="1:8">
      <c r="A2" s="4"/>
      <c r="B2" s="5"/>
      <c r="C2" s="5"/>
    </row>
    <row r="3" spans="1:8">
      <c r="A3" s="3" t="s">
        <v>1</v>
      </c>
      <c r="B3" s="1"/>
      <c r="C3" s="6" t="str">
        <f>+'A1'!C3</f>
        <v>SERVICIOS DE SEGURIDAD ARMILED CIA. LTDA</v>
      </c>
    </row>
    <row r="4" spans="1:8">
      <c r="A4" s="3" t="s">
        <v>2</v>
      </c>
      <c r="B4" s="1"/>
      <c r="C4" s="461">
        <f>+'A1'!C4</f>
        <v>1791400593001</v>
      </c>
    </row>
    <row r="5" spans="1:8">
      <c r="A5" s="3" t="s">
        <v>3</v>
      </c>
      <c r="B5" s="1"/>
      <c r="C5" s="6">
        <f>+'A1'!C5</f>
        <v>2019</v>
      </c>
    </row>
    <row r="6" spans="1:8">
      <c r="A6" s="4"/>
      <c r="B6" s="5"/>
      <c r="C6" s="5"/>
    </row>
    <row r="7" spans="1:8">
      <c r="A7" s="3" t="s">
        <v>325</v>
      </c>
      <c r="B7" s="3"/>
      <c r="C7" s="3"/>
      <c r="G7" s="46"/>
    </row>
    <row r="8" spans="1:8">
      <c r="A8" s="5" t="s">
        <v>245</v>
      </c>
      <c r="B8" s="3"/>
      <c r="C8" s="3"/>
    </row>
    <row r="9" spans="1:8">
      <c r="A9" s="5" t="s">
        <v>326</v>
      </c>
      <c r="B9" s="3"/>
      <c r="C9" s="3"/>
    </row>
    <row r="10" spans="1:8">
      <c r="A10" s="4"/>
      <c r="B10" s="3"/>
      <c r="C10" s="3"/>
    </row>
    <row r="12" spans="1:8">
      <c r="A12" s="74" t="s">
        <v>43</v>
      </c>
      <c r="B12" s="74"/>
      <c r="C12" s="74"/>
      <c r="D12" s="74"/>
      <c r="E12" s="74"/>
      <c r="F12" s="74"/>
      <c r="G12" s="74"/>
    </row>
    <row r="13" spans="1:8">
      <c r="A13" s="44"/>
      <c r="B13" s="44"/>
      <c r="C13" s="44"/>
      <c r="D13" s="44"/>
      <c r="E13" s="44"/>
      <c r="F13" s="267"/>
      <c r="G13" s="75"/>
    </row>
    <row r="14" spans="1:8" ht="72">
      <c r="A14" s="491" t="s">
        <v>234</v>
      </c>
      <c r="B14" s="491" t="s">
        <v>249</v>
      </c>
      <c r="C14" s="491" t="s">
        <v>327</v>
      </c>
      <c r="D14" s="491" t="s">
        <v>328</v>
      </c>
      <c r="E14" s="491" t="s">
        <v>329</v>
      </c>
      <c r="F14" s="491" t="s">
        <v>330</v>
      </c>
      <c r="G14" s="51" t="s">
        <v>331</v>
      </c>
      <c r="H14" s="51" t="s">
        <v>332</v>
      </c>
    </row>
    <row r="15" spans="1:8" ht="12" customHeight="1">
      <c r="A15" s="780" t="s">
        <v>253</v>
      </c>
      <c r="B15" s="780"/>
      <c r="C15" s="494" t="s">
        <v>238</v>
      </c>
      <c r="D15" s="76" t="s">
        <v>254</v>
      </c>
      <c r="E15" s="780" t="s">
        <v>255</v>
      </c>
      <c r="F15" s="780"/>
      <c r="G15" s="494" t="s">
        <v>256</v>
      </c>
      <c r="H15" s="494" t="s">
        <v>257</v>
      </c>
    </row>
    <row r="16" spans="1:8" ht="22.8">
      <c r="A16" s="496">
        <v>5101010100</v>
      </c>
      <c r="B16" s="496" t="s">
        <v>1611</v>
      </c>
      <c r="C16" s="496" t="s">
        <v>900</v>
      </c>
      <c r="D16" s="495" t="s">
        <v>1612</v>
      </c>
      <c r="E16" s="77" t="s">
        <v>1039</v>
      </c>
      <c r="F16" s="54">
        <v>1135807.5256776034</v>
      </c>
      <c r="G16" s="78">
        <v>1</v>
      </c>
      <c r="H16" s="54">
        <f t="shared" ref="H16:H17" si="0">+F16*G16</f>
        <v>1135807.5256776034</v>
      </c>
    </row>
    <row r="17" spans="1:8" ht="22.8">
      <c r="A17" s="496">
        <v>5101010100</v>
      </c>
      <c r="B17" s="496" t="s">
        <v>1611</v>
      </c>
      <c r="C17" s="497" t="s">
        <v>1613</v>
      </c>
      <c r="D17" s="495" t="s">
        <v>1612</v>
      </c>
      <c r="E17" s="77" t="s">
        <v>1039</v>
      </c>
      <c r="F17" s="54">
        <v>100890.61</v>
      </c>
      <c r="G17" s="78">
        <v>1.5</v>
      </c>
      <c r="H17" s="54">
        <f t="shared" si="0"/>
        <v>151335.91500000001</v>
      </c>
    </row>
    <row r="18" spans="1:8" ht="12" customHeight="1">
      <c r="A18" s="699" t="s">
        <v>333</v>
      </c>
      <c r="B18" s="699"/>
      <c r="C18" s="699"/>
      <c r="D18" s="699"/>
      <c r="E18" s="699"/>
      <c r="F18" s="79">
        <f>SUM(F16:F17)</f>
        <v>1236698.1356776035</v>
      </c>
      <c r="G18" s="80"/>
      <c r="H18" s="57">
        <f>SUM(H16:H17)</f>
        <v>1287143.4406776035</v>
      </c>
    </row>
    <row r="19" spans="1:8" ht="24" customHeight="1">
      <c r="A19" s="779" t="s">
        <v>334</v>
      </c>
      <c r="B19" s="779"/>
      <c r="C19" s="779"/>
      <c r="D19" s="779"/>
      <c r="E19" s="779"/>
      <c r="F19" s="779"/>
      <c r="G19" s="779"/>
      <c r="H19" s="54">
        <v>1287143.44</v>
      </c>
    </row>
    <row r="20" spans="1:8" ht="12.75" customHeight="1">
      <c r="A20" s="812" t="s">
        <v>335</v>
      </c>
      <c r="B20" s="812"/>
      <c r="C20" s="812"/>
      <c r="D20" s="812"/>
      <c r="E20" s="812"/>
      <c r="F20" s="812"/>
      <c r="G20" s="812"/>
      <c r="H20" s="57">
        <f>+H18-H19</f>
        <v>6.7760352976620197E-4</v>
      </c>
    </row>
    <row r="21" spans="1:8">
      <c r="B21" s="81"/>
      <c r="C21" s="82"/>
      <c r="D21" s="82"/>
      <c r="E21" s="82"/>
      <c r="F21" s="82"/>
      <c r="G21" s="75"/>
    </row>
    <row r="22" spans="1:8">
      <c r="B22" s="83"/>
      <c r="C22" s="15"/>
      <c r="D22" s="15"/>
      <c r="E22" s="15"/>
      <c r="F22" s="15"/>
      <c r="G22" s="73"/>
    </row>
    <row r="23" spans="1:8" ht="12" customHeight="1">
      <c r="A23" s="699" t="s">
        <v>137</v>
      </c>
      <c r="B23" s="699"/>
      <c r="C23" s="699"/>
      <c r="D23" s="699"/>
      <c r="E23" s="699"/>
      <c r="F23" s="699"/>
      <c r="G23" s="699"/>
    </row>
    <row r="24" spans="1:8" ht="26.1" customHeight="1">
      <c r="A24" s="700" t="s">
        <v>336</v>
      </c>
      <c r="B24" s="700"/>
      <c r="C24" s="700"/>
      <c r="D24" s="700"/>
      <c r="E24" s="700"/>
      <c r="F24" s="700"/>
      <c r="G24" s="700"/>
    </row>
    <row r="25" spans="1:8" ht="26.1" customHeight="1">
      <c r="A25" s="782" t="s">
        <v>337</v>
      </c>
      <c r="B25" s="782"/>
      <c r="C25" s="782"/>
      <c r="D25" s="782"/>
      <c r="E25" s="782"/>
      <c r="F25" s="782"/>
      <c r="G25" s="782"/>
    </row>
    <row r="26" spans="1:8" ht="26.1" customHeight="1">
      <c r="A26" s="782" t="s">
        <v>338</v>
      </c>
      <c r="B26" s="782"/>
      <c r="C26" s="782"/>
      <c r="D26" s="782"/>
      <c r="E26" s="782"/>
      <c r="F26" s="782"/>
      <c r="G26" s="782"/>
    </row>
    <row r="27" spans="1:8" ht="26.1" customHeight="1">
      <c r="A27" s="782" t="s">
        <v>339</v>
      </c>
      <c r="B27" s="782"/>
      <c r="C27" s="782"/>
      <c r="D27" s="782"/>
      <c r="E27" s="782"/>
      <c r="F27" s="782"/>
      <c r="G27" s="782"/>
    </row>
    <row r="28" spans="1:8" ht="26.1" customHeight="1">
      <c r="A28" s="782" t="s">
        <v>340</v>
      </c>
      <c r="B28" s="782"/>
      <c r="C28" s="782"/>
      <c r="D28" s="782"/>
      <c r="E28" s="782"/>
      <c r="F28" s="782"/>
      <c r="G28" s="782"/>
    </row>
    <row r="29" spans="1:8" ht="15" customHeight="1">
      <c r="A29" s="782" t="s">
        <v>341</v>
      </c>
      <c r="B29" s="782"/>
      <c r="C29" s="782"/>
      <c r="D29" s="782"/>
      <c r="E29" s="782"/>
      <c r="F29" s="782"/>
      <c r="G29" s="782"/>
    </row>
    <row r="30" spans="1:8" ht="24.75" customHeight="1">
      <c r="A30" s="701" t="s">
        <v>272</v>
      </c>
      <c r="B30" s="701"/>
      <c r="C30" s="701"/>
      <c r="D30" s="701"/>
      <c r="E30" s="701"/>
      <c r="F30" s="701"/>
      <c r="G30" s="701"/>
    </row>
    <row r="31" spans="1:8">
      <c r="A31" s="50"/>
      <c r="B31" s="50"/>
      <c r="C31" s="50"/>
      <c r="D31" s="50"/>
      <c r="E31" s="50"/>
      <c r="F31" s="50"/>
      <c r="G31" s="73"/>
    </row>
    <row r="32" spans="1:8">
      <c r="A32" s="50"/>
      <c r="B32" s="50"/>
      <c r="C32" s="50"/>
      <c r="D32" s="50"/>
      <c r="E32" s="50"/>
      <c r="F32" s="50"/>
      <c r="G32" s="73"/>
    </row>
    <row r="33" spans="1:7">
      <c r="A33" s="50"/>
      <c r="B33" s="50"/>
      <c r="C33" s="50"/>
      <c r="D33" s="50"/>
      <c r="E33" s="50"/>
      <c r="F33" s="50"/>
      <c r="G33" s="73"/>
    </row>
    <row r="34" spans="1:7">
      <c r="A34" s="50"/>
      <c r="B34" s="50"/>
      <c r="C34" s="50"/>
      <c r="D34" s="50"/>
      <c r="E34" s="50"/>
      <c r="F34" s="50"/>
      <c r="G34" s="73"/>
    </row>
    <row r="35" spans="1:7">
      <c r="A35" s="50"/>
      <c r="B35" s="50"/>
      <c r="C35" s="50"/>
      <c r="D35" s="50"/>
      <c r="E35" s="50"/>
      <c r="F35" s="50"/>
      <c r="G35" s="73"/>
    </row>
    <row r="36" spans="1:7">
      <c r="A36" s="50"/>
      <c r="B36" s="50"/>
      <c r="C36" s="50"/>
      <c r="D36" s="50"/>
      <c r="E36" s="50"/>
      <c r="F36" s="50"/>
      <c r="G36" s="73"/>
    </row>
    <row r="37" spans="1:7">
      <c r="A37" s="462" t="s">
        <v>1037</v>
      </c>
      <c r="B37" s="3"/>
      <c r="C37" s="7"/>
      <c r="D37" s="1"/>
      <c r="F37" s="3" t="s">
        <v>1042</v>
      </c>
      <c r="G37" s="7"/>
    </row>
    <row r="38" spans="1:7">
      <c r="A38" s="462" t="s">
        <v>1052</v>
      </c>
      <c r="B38" s="3"/>
      <c r="C38" s="7"/>
      <c r="D38" s="1"/>
      <c r="F38" s="7" t="s">
        <v>1055</v>
      </c>
      <c r="G38" s="7"/>
    </row>
    <row r="39" spans="1:7">
      <c r="A39" s="463" t="s">
        <v>1053</v>
      </c>
      <c r="B39" s="7"/>
      <c r="C39" s="7"/>
      <c r="D39" s="1"/>
      <c r="F39" s="463" t="s">
        <v>1054</v>
      </c>
    </row>
  </sheetData>
  <sheetProtection selectLockedCells="1" selectUnlockedCells="1"/>
  <mergeCells count="13">
    <mergeCell ref="A30:G30"/>
    <mergeCell ref="A24:G24"/>
    <mergeCell ref="A25:G25"/>
    <mergeCell ref="A26:G26"/>
    <mergeCell ref="A27:G27"/>
    <mergeCell ref="A28:G28"/>
    <mergeCell ref="A29:G29"/>
    <mergeCell ref="A23:G23"/>
    <mergeCell ref="A15:B15"/>
    <mergeCell ref="E15:F15"/>
    <mergeCell ref="A18:E18"/>
    <mergeCell ref="A19:G19"/>
    <mergeCell ref="A20:G20"/>
  </mergeCells>
  <hyperlinks>
    <hyperlink ref="G1" location="Índice_Anexos_ICT!A1" display="Índice"/>
  </hyperlinks>
  <pageMargins left="0.43333333333333335" right="0.43333333333333335" top="0.59027777777777779" bottom="0.59027777777777779" header="0.51180555555555551" footer="0.51180555555555551"/>
  <pageSetup paperSize="9" scale="75" firstPageNumber="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23"/>
  <sheetViews>
    <sheetView workbookViewId="0">
      <selection activeCell="A5" sqref="A5"/>
    </sheetView>
  </sheetViews>
  <sheetFormatPr baseColWidth="10" defaultColWidth="8.88671875" defaultRowHeight="13.2"/>
  <cols>
    <col min="1" max="1" width="11.5546875" style="32" customWidth="1"/>
    <col min="2" max="2" width="26.33203125" style="32" customWidth="1"/>
    <col min="3" max="3" width="14.88671875" style="32" customWidth="1"/>
    <col min="4" max="4" width="14.44140625" style="32" customWidth="1"/>
    <col min="5" max="5" width="12.88671875" style="32" customWidth="1"/>
    <col min="6" max="6" width="14.44140625" style="32" customWidth="1"/>
    <col min="7" max="7" width="13.109375" style="32" customWidth="1"/>
    <col min="8" max="8" width="13.5546875" style="32" customWidth="1"/>
    <col min="9" max="9" width="14.5546875" style="32" customWidth="1"/>
    <col min="10" max="10" width="14.88671875" style="32" customWidth="1"/>
    <col min="11" max="11" width="16.6640625" style="32" customWidth="1"/>
    <col min="12" max="14" width="12.33203125" style="32" customWidth="1"/>
    <col min="15" max="16384" width="8.88671875" style="2"/>
  </cols>
  <sheetData>
    <row r="1" spans="1:12">
      <c r="A1" s="33" t="s">
        <v>117</v>
      </c>
      <c r="B1" s="33"/>
      <c r="C1" s="33"/>
      <c r="L1" s="61" t="s">
        <v>118</v>
      </c>
    </row>
    <row r="2" spans="1:12">
      <c r="A2" s="31"/>
      <c r="B2" s="62"/>
      <c r="C2" s="62"/>
    </row>
    <row r="3" spans="1:12">
      <c r="A3" s="33" t="s">
        <v>1</v>
      </c>
      <c r="C3" s="63" t="str">
        <f>+'A1'!C3</f>
        <v>SERVICIOS DE SEGURIDAD ARMILED CIA. LTDA</v>
      </c>
    </row>
    <row r="4" spans="1:12">
      <c r="A4" s="33" t="s">
        <v>2</v>
      </c>
      <c r="C4" s="461">
        <f>+'A1'!C4</f>
        <v>1791400593001</v>
      </c>
    </row>
    <row r="5" spans="1:12">
      <c r="A5" s="33" t="s">
        <v>3</v>
      </c>
      <c r="C5" s="63">
        <f>+'A1'!C5</f>
        <v>2019</v>
      </c>
    </row>
    <row r="6" spans="1:12">
      <c r="A6" s="31"/>
      <c r="B6" s="62"/>
      <c r="C6" s="62"/>
    </row>
    <row r="7" spans="1:12">
      <c r="A7" s="33" t="s">
        <v>342</v>
      </c>
      <c r="B7" s="62"/>
      <c r="C7" s="62"/>
    </row>
    <row r="8" spans="1:12">
      <c r="A8" s="62" t="s">
        <v>45</v>
      </c>
      <c r="B8" s="33"/>
      <c r="C8" s="33"/>
    </row>
    <row r="11" spans="1:12">
      <c r="A11" s="84" t="s">
        <v>343</v>
      </c>
    </row>
    <row r="12" spans="1:12">
      <c r="A12" s="524" t="s">
        <v>1632</v>
      </c>
    </row>
    <row r="13" spans="1:12">
      <c r="A13" s="85" t="s">
        <v>344</v>
      </c>
      <c r="B13" s="33"/>
      <c r="C13" s="33"/>
      <c r="D13" s="33"/>
      <c r="E13" s="33"/>
      <c r="F13" s="33"/>
      <c r="G13" s="33"/>
      <c r="H13" s="86"/>
      <c r="I13" s="86"/>
      <c r="J13" s="33"/>
    </row>
    <row r="14" spans="1:12">
      <c r="A14" s="33"/>
      <c r="B14" s="33"/>
      <c r="C14" s="33"/>
      <c r="D14" s="33"/>
      <c r="E14" s="33"/>
      <c r="F14" s="33"/>
      <c r="G14" s="33"/>
      <c r="H14" s="86"/>
      <c r="I14" s="86"/>
      <c r="J14" s="33"/>
    </row>
    <row r="15" spans="1:12" ht="83.25" customHeight="1">
      <c r="A15" s="707" t="s">
        <v>345</v>
      </c>
      <c r="B15" s="707" t="s">
        <v>346</v>
      </c>
      <c r="C15" s="707" t="s">
        <v>347</v>
      </c>
      <c r="D15" s="34" t="s">
        <v>348</v>
      </c>
      <c r="E15" s="34" t="s">
        <v>349</v>
      </c>
      <c r="F15" s="34" t="s">
        <v>350</v>
      </c>
      <c r="G15" s="34" t="s">
        <v>351</v>
      </c>
      <c r="H15" s="34" t="s">
        <v>352</v>
      </c>
      <c r="I15" s="34" t="s">
        <v>353</v>
      </c>
      <c r="J15" s="707" t="s">
        <v>354</v>
      </c>
      <c r="K15" s="707"/>
      <c r="L15" s="707"/>
    </row>
    <row r="16" spans="1:12">
      <c r="A16" s="707"/>
      <c r="B16" s="707"/>
      <c r="C16" s="707"/>
      <c r="D16" s="87" t="s">
        <v>237</v>
      </c>
      <c r="E16" s="87" t="s">
        <v>355</v>
      </c>
      <c r="F16" s="87" t="s">
        <v>356</v>
      </c>
      <c r="G16" s="87" t="s">
        <v>357</v>
      </c>
      <c r="H16" s="87" t="s">
        <v>358</v>
      </c>
      <c r="I16" s="87" t="s">
        <v>359</v>
      </c>
      <c r="J16" s="707"/>
      <c r="K16" s="707"/>
      <c r="L16" s="707"/>
    </row>
    <row r="17" spans="1:14">
      <c r="A17" s="40"/>
      <c r="B17" s="39"/>
      <c r="C17" s="40"/>
      <c r="D17" s="88"/>
      <c r="E17" s="88"/>
      <c r="F17" s="88">
        <f t="shared" ref="F17:F21" si="0">+D17-E17</f>
        <v>0</v>
      </c>
      <c r="G17" s="88"/>
      <c r="H17" s="88">
        <f t="shared" ref="H17:H21" si="1">+F17-G17</f>
        <v>0</v>
      </c>
      <c r="I17" s="88">
        <f t="shared" ref="I17:I21" si="2">+H17-D17</f>
        <v>0</v>
      </c>
      <c r="J17" s="709"/>
      <c r="K17" s="709"/>
      <c r="L17" s="709"/>
    </row>
    <row r="18" spans="1:14">
      <c r="A18" s="40"/>
      <c r="B18" s="39"/>
      <c r="C18" s="40"/>
      <c r="D18" s="88"/>
      <c r="E18" s="88"/>
      <c r="F18" s="88">
        <f t="shared" si="0"/>
        <v>0</v>
      </c>
      <c r="G18" s="88"/>
      <c r="H18" s="88">
        <f t="shared" si="1"/>
        <v>0</v>
      </c>
      <c r="I18" s="88">
        <f t="shared" si="2"/>
        <v>0</v>
      </c>
      <c r="J18" s="709"/>
      <c r="K18" s="709"/>
      <c r="L18" s="709"/>
    </row>
    <row r="19" spans="1:14">
      <c r="A19" s="40"/>
      <c r="B19" s="39"/>
      <c r="C19" s="40"/>
      <c r="D19" s="88"/>
      <c r="E19" s="88"/>
      <c r="F19" s="88">
        <f t="shared" si="0"/>
        <v>0</v>
      </c>
      <c r="G19" s="88"/>
      <c r="H19" s="88">
        <f t="shared" si="1"/>
        <v>0</v>
      </c>
      <c r="I19" s="88">
        <f t="shared" si="2"/>
        <v>0</v>
      </c>
      <c r="J19" s="709"/>
      <c r="K19" s="709"/>
      <c r="L19" s="709"/>
    </row>
    <row r="20" spans="1:14">
      <c r="A20" s="40"/>
      <c r="B20" s="39"/>
      <c r="C20" s="40"/>
      <c r="D20" s="88"/>
      <c r="E20" s="88"/>
      <c r="F20" s="88">
        <f t="shared" si="0"/>
        <v>0</v>
      </c>
      <c r="G20" s="88"/>
      <c r="H20" s="88">
        <f t="shared" si="1"/>
        <v>0</v>
      </c>
      <c r="I20" s="88">
        <f t="shared" si="2"/>
        <v>0</v>
      </c>
      <c r="J20" s="709"/>
      <c r="K20" s="709"/>
      <c r="L20" s="709"/>
    </row>
    <row r="21" spans="1:14">
      <c r="A21" s="40"/>
      <c r="B21" s="39"/>
      <c r="C21" s="40"/>
      <c r="D21" s="88"/>
      <c r="E21" s="88"/>
      <c r="F21" s="88">
        <f t="shared" si="0"/>
        <v>0</v>
      </c>
      <c r="G21" s="88"/>
      <c r="H21" s="88">
        <f t="shared" si="1"/>
        <v>0</v>
      </c>
      <c r="I21" s="88">
        <f t="shared" si="2"/>
        <v>0</v>
      </c>
      <c r="J21" s="709"/>
      <c r="K21" s="709"/>
      <c r="L21" s="709"/>
    </row>
    <row r="22" spans="1:14" ht="11.25" customHeight="1">
      <c r="A22" s="713" t="s">
        <v>260</v>
      </c>
      <c r="B22" s="713"/>
      <c r="C22" s="713"/>
      <c r="D22" s="67">
        <f t="shared" ref="D22:I22" si="3">SUM(D17:D21)</f>
        <v>0</v>
      </c>
      <c r="E22" s="67">
        <f t="shared" si="3"/>
        <v>0</v>
      </c>
      <c r="F22" s="67">
        <f t="shared" si="3"/>
        <v>0</v>
      </c>
      <c r="G22" s="67">
        <f t="shared" si="3"/>
        <v>0</v>
      </c>
      <c r="H22" s="67">
        <f t="shared" si="3"/>
        <v>0</v>
      </c>
      <c r="I22" s="67">
        <f t="shared" si="3"/>
        <v>0</v>
      </c>
      <c r="J22" s="89"/>
    </row>
    <row r="23" spans="1:14">
      <c r="A23" s="90"/>
      <c r="B23" s="90"/>
      <c r="C23" s="90"/>
      <c r="D23" s="90"/>
      <c r="E23" s="90"/>
      <c r="F23" s="90"/>
      <c r="G23" s="90"/>
      <c r="H23" s="90"/>
    </row>
    <row r="24" spans="1:14">
      <c r="A24" s="33" t="s">
        <v>360</v>
      </c>
      <c r="B24" s="86"/>
      <c r="C24" s="86"/>
      <c r="D24" s="91"/>
      <c r="E24" s="31"/>
      <c r="F24" s="33"/>
      <c r="G24" s="31"/>
      <c r="H24" s="89"/>
    </row>
    <row r="25" spans="1:14">
      <c r="A25" s="525" t="s">
        <v>1633</v>
      </c>
      <c r="B25" s="92"/>
      <c r="C25" s="92"/>
      <c r="D25" s="92"/>
      <c r="E25" s="92"/>
      <c r="F25" s="92"/>
      <c r="G25" s="92"/>
      <c r="H25" s="93"/>
    </row>
    <row r="26" spans="1:14" ht="101.25" customHeight="1">
      <c r="A26" s="707" t="s">
        <v>345</v>
      </c>
      <c r="B26" s="707" t="s">
        <v>361</v>
      </c>
      <c r="C26" s="707"/>
      <c r="D26" s="707"/>
      <c r="E26" s="34" t="s">
        <v>362</v>
      </c>
      <c r="F26" s="34" t="s">
        <v>363</v>
      </c>
      <c r="G26" s="34" t="s">
        <v>364</v>
      </c>
      <c r="H26" s="34" t="s">
        <v>350</v>
      </c>
      <c r="I26" s="34" t="s">
        <v>352</v>
      </c>
      <c r="J26" s="707" t="s">
        <v>354</v>
      </c>
      <c r="K26" s="707"/>
      <c r="L26" s="707"/>
    </row>
    <row r="27" spans="1:14">
      <c r="A27" s="707"/>
      <c r="B27" s="707"/>
      <c r="C27" s="707"/>
      <c r="D27" s="707"/>
      <c r="E27" s="87" t="s">
        <v>237</v>
      </c>
      <c r="F27" s="87" t="s">
        <v>239</v>
      </c>
      <c r="G27" s="87" t="s">
        <v>291</v>
      </c>
      <c r="H27" s="87" t="s">
        <v>365</v>
      </c>
      <c r="I27" s="87" t="s">
        <v>366</v>
      </c>
      <c r="J27" s="707"/>
      <c r="K27" s="707"/>
      <c r="L27" s="707"/>
    </row>
    <row r="28" spans="1:14" ht="15" customHeight="1">
      <c r="A28" s="70"/>
      <c r="B28" s="711" t="s">
        <v>367</v>
      </c>
      <c r="C28" s="711"/>
      <c r="D28" s="711"/>
      <c r="E28" s="88"/>
      <c r="F28" s="88"/>
      <c r="G28" s="94"/>
      <c r="H28" s="88">
        <f>+(E28-F28)*G28</f>
        <v>0</v>
      </c>
      <c r="I28" s="88">
        <f>+H28-F28</f>
        <v>0</v>
      </c>
      <c r="J28" s="816"/>
      <c r="K28" s="816"/>
      <c r="L28" s="816"/>
    </row>
    <row r="29" spans="1:14">
      <c r="A29" s="31"/>
      <c r="B29" s="31"/>
      <c r="C29" s="31"/>
      <c r="D29" s="31"/>
      <c r="E29" s="31"/>
      <c r="F29" s="31"/>
      <c r="G29" s="31"/>
      <c r="H29" s="31"/>
      <c r="I29" s="31"/>
      <c r="J29" s="31"/>
      <c r="K29" s="31"/>
      <c r="L29" s="31"/>
      <c r="M29" s="31"/>
      <c r="N29" s="31"/>
    </row>
    <row r="30" spans="1:14">
      <c r="A30" s="33" t="s">
        <v>368</v>
      </c>
      <c r="J30" s="31"/>
      <c r="K30" s="31"/>
      <c r="L30" s="31"/>
      <c r="M30" s="31"/>
      <c r="N30" s="31"/>
    </row>
    <row r="31" spans="1:14">
      <c r="A31" s="72"/>
      <c r="J31" s="31"/>
      <c r="K31" s="31"/>
      <c r="L31" s="31"/>
      <c r="M31" s="31"/>
      <c r="N31" s="31"/>
    </row>
    <row r="32" spans="1:14" ht="11.25" customHeight="1">
      <c r="A32" s="707" t="s">
        <v>120</v>
      </c>
      <c r="B32" s="707"/>
      <c r="C32" s="707"/>
      <c r="D32" s="707"/>
      <c r="E32" s="817"/>
      <c r="F32" s="815" t="s">
        <v>369</v>
      </c>
      <c r="G32" s="815"/>
      <c r="H32" s="815"/>
      <c r="I32" s="815"/>
      <c r="J32" s="815"/>
      <c r="K32" s="815"/>
      <c r="L32" s="35"/>
      <c r="M32" s="31"/>
      <c r="N32" s="31"/>
    </row>
    <row r="33" spans="1:14">
      <c r="A33" s="707"/>
      <c r="B33" s="707"/>
      <c r="C33" s="707"/>
      <c r="D33" s="707"/>
      <c r="E33" s="707"/>
      <c r="F33" s="301" t="s">
        <v>370</v>
      </c>
      <c r="G33" s="301" t="s">
        <v>371</v>
      </c>
      <c r="H33" s="301" t="s">
        <v>372</v>
      </c>
      <c r="I33" s="301" t="s">
        <v>373</v>
      </c>
      <c r="J33" s="301" t="s">
        <v>374</v>
      </c>
      <c r="K33" s="509" t="s">
        <v>1017</v>
      </c>
      <c r="L33" s="35"/>
      <c r="M33" s="31"/>
      <c r="N33" s="31"/>
    </row>
    <row r="34" spans="1:14" ht="11.25" customHeight="1">
      <c r="A34" s="711" t="s">
        <v>375</v>
      </c>
      <c r="B34" s="711"/>
      <c r="C34" s="711"/>
      <c r="D34" s="711"/>
      <c r="E34" s="711"/>
      <c r="F34" s="48">
        <v>0</v>
      </c>
      <c r="G34" s="48">
        <v>0</v>
      </c>
      <c r="H34" s="48">
        <v>0</v>
      </c>
      <c r="I34" s="48">
        <v>0</v>
      </c>
      <c r="J34" s="48">
        <v>0</v>
      </c>
      <c r="K34" s="48"/>
      <c r="L34" s="35"/>
      <c r="M34" s="31"/>
      <c r="N34" s="31"/>
    </row>
    <row r="35" spans="1:14" ht="11.25" customHeight="1">
      <c r="A35" s="711" t="s">
        <v>376</v>
      </c>
      <c r="B35" s="711"/>
      <c r="C35" s="711"/>
      <c r="D35" s="711"/>
      <c r="E35" s="711"/>
      <c r="F35" s="48">
        <v>0</v>
      </c>
      <c r="G35" s="48">
        <v>0</v>
      </c>
      <c r="H35" s="48">
        <v>0</v>
      </c>
      <c r="I35" s="48">
        <v>0</v>
      </c>
      <c r="J35" s="48">
        <v>0</v>
      </c>
      <c r="K35" s="48"/>
      <c r="L35" s="35"/>
      <c r="M35" s="31"/>
      <c r="N35" s="31"/>
    </row>
    <row r="36" spans="1:14" ht="12" customHeight="1">
      <c r="A36" s="709" t="s">
        <v>377</v>
      </c>
      <c r="B36" s="709"/>
      <c r="C36" s="709"/>
      <c r="D36" s="709"/>
      <c r="E36" s="709"/>
      <c r="F36" s="67">
        <f t="shared" ref="F36:K36" si="4">+F34*25%</f>
        <v>0</v>
      </c>
      <c r="G36" s="67">
        <f t="shared" si="4"/>
        <v>0</v>
      </c>
      <c r="H36" s="67">
        <f t="shared" si="4"/>
        <v>0</v>
      </c>
      <c r="I36" s="67">
        <f t="shared" si="4"/>
        <v>0</v>
      </c>
      <c r="J36" s="67">
        <f t="shared" si="4"/>
        <v>0</v>
      </c>
      <c r="K36" s="67">
        <f t="shared" si="4"/>
        <v>0</v>
      </c>
      <c r="L36" s="35"/>
      <c r="M36" s="31"/>
      <c r="N36" s="31"/>
    </row>
    <row r="37" spans="1:14">
      <c r="A37" s="31"/>
      <c r="B37" s="95"/>
      <c r="J37" s="31"/>
      <c r="K37" s="31"/>
      <c r="L37" s="31"/>
      <c r="M37" s="31"/>
      <c r="N37" s="31"/>
    </row>
    <row r="38" spans="1:14">
      <c r="A38" s="33" t="s">
        <v>51</v>
      </c>
      <c r="B38" s="96"/>
      <c r="C38" s="31"/>
      <c r="D38" s="31"/>
      <c r="E38" s="31"/>
      <c r="J38" s="31"/>
      <c r="K38" s="31"/>
      <c r="L38" s="31"/>
      <c r="M38" s="31"/>
      <c r="N38" s="31"/>
    </row>
    <row r="39" spans="1:14">
      <c r="A39" s="31"/>
      <c r="B39" s="31"/>
      <c r="C39" s="31"/>
      <c r="D39" s="31"/>
      <c r="E39" s="31"/>
      <c r="J39" s="31"/>
      <c r="K39" s="31"/>
      <c r="L39" s="31"/>
      <c r="M39" s="31"/>
      <c r="N39" s="31"/>
    </row>
    <row r="40" spans="1:14" ht="35.25" customHeight="1">
      <c r="A40" s="707" t="s">
        <v>378</v>
      </c>
      <c r="B40" s="707"/>
      <c r="C40" s="707"/>
      <c r="D40" s="707"/>
      <c r="E40" s="817" t="s">
        <v>233</v>
      </c>
      <c r="F40" s="815" t="s">
        <v>379</v>
      </c>
      <c r="G40" s="815"/>
      <c r="H40" s="815"/>
      <c r="I40" s="815"/>
      <c r="J40" s="815"/>
      <c r="K40" s="815"/>
      <c r="L40" s="818" t="s">
        <v>380</v>
      </c>
      <c r="M40" s="813" t="s">
        <v>381</v>
      </c>
      <c r="N40" s="31"/>
    </row>
    <row r="41" spans="1:14" ht="21" customHeight="1">
      <c r="A41" s="707"/>
      <c r="B41" s="707"/>
      <c r="C41" s="707"/>
      <c r="D41" s="707"/>
      <c r="E41" s="707"/>
      <c r="F41" s="301" t="s">
        <v>370</v>
      </c>
      <c r="G41" s="301" t="s">
        <v>371</v>
      </c>
      <c r="H41" s="301" t="s">
        <v>372</v>
      </c>
      <c r="I41" s="301" t="s">
        <v>373</v>
      </c>
      <c r="J41" s="301" t="s">
        <v>374</v>
      </c>
      <c r="K41" s="509" t="s">
        <v>1017</v>
      </c>
      <c r="L41" s="707"/>
      <c r="M41" s="814"/>
      <c r="N41" s="31"/>
    </row>
    <row r="42" spans="1:14" ht="20.399999999999999">
      <c r="A42" s="707"/>
      <c r="B42" s="707"/>
      <c r="C42" s="707"/>
      <c r="D42" s="707"/>
      <c r="E42" s="97" t="s">
        <v>237</v>
      </c>
      <c r="F42" s="97" t="s">
        <v>239</v>
      </c>
      <c r="G42" s="97" t="s">
        <v>291</v>
      </c>
      <c r="H42" s="97" t="s">
        <v>357</v>
      </c>
      <c r="I42" s="97" t="s">
        <v>297</v>
      </c>
      <c r="J42" s="97" t="s">
        <v>382</v>
      </c>
      <c r="K42" s="97" t="s">
        <v>300</v>
      </c>
      <c r="L42" s="97" t="s">
        <v>1018</v>
      </c>
      <c r="M42" s="97" t="s">
        <v>1019</v>
      </c>
      <c r="N42" s="31"/>
    </row>
    <row r="43" spans="1:14" ht="11.25" customHeight="1">
      <c r="A43" s="711" t="s">
        <v>383</v>
      </c>
      <c r="B43" s="711"/>
      <c r="C43" s="711"/>
      <c r="D43" s="711"/>
      <c r="E43" s="67">
        <f>+F35</f>
        <v>0</v>
      </c>
      <c r="F43" s="48">
        <v>0</v>
      </c>
      <c r="G43" s="48">
        <v>0</v>
      </c>
      <c r="H43" s="48">
        <v>0</v>
      </c>
      <c r="I43" s="48">
        <v>0</v>
      </c>
      <c r="J43" s="48">
        <v>0</v>
      </c>
      <c r="K43" s="32">
        <v>0</v>
      </c>
      <c r="L43" s="48">
        <f>SUM(F43:K43)</f>
        <v>0</v>
      </c>
      <c r="M43" s="48">
        <f>+E43-L43</f>
        <v>0</v>
      </c>
      <c r="N43" s="31"/>
    </row>
    <row r="44" spans="1:14" ht="11.25" customHeight="1">
      <c r="A44" s="711" t="s">
        <v>384</v>
      </c>
      <c r="B44" s="711"/>
      <c r="C44" s="711"/>
      <c r="D44" s="711"/>
      <c r="E44" s="67">
        <f>+H35</f>
        <v>0</v>
      </c>
      <c r="F44" s="48">
        <v>0</v>
      </c>
      <c r="G44" s="48">
        <v>0</v>
      </c>
      <c r="H44" s="48">
        <v>0</v>
      </c>
      <c r="I44" s="48">
        <v>0</v>
      </c>
      <c r="J44" s="48">
        <v>0</v>
      </c>
      <c r="K44" s="32">
        <v>0</v>
      </c>
      <c r="L44" s="48">
        <f>SUM(F44:K44)</f>
        <v>0</v>
      </c>
      <c r="M44" s="48">
        <f>+E44-L44</f>
        <v>0</v>
      </c>
      <c r="N44" s="31"/>
    </row>
    <row r="45" spans="1:14" ht="12" customHeight="1">
      <c r="A45" s="709" t="s">
        <v>385</v>
      </c>
      <c r="B45" s="709"/>
      <c r="C45" s="709"/>
      <c r="D45" s="709"/>
      <c r="E45" s="709"/>
      <c r="F45" s="67">
        <f t="shared" ref="F45:K45" si="5">SUM(F43:F44)</f>
        <v>0</v>
      </c>
      <c r="G45" s="67">
        <f t="shared" si="5"/>
        <v>0</v>
      </c>
      <c r="H45" s="67">
        <f t="shared" si="5"/>
        <v>0</v>
      </c>
      <c r="I45" s="67">
        <f t="shared" si="5"/>
        <v>0</v>
      </c>
      <c r="J45" s="67">
        <f t="shared" si="5"/>
        <v>0</v>
      </c>
      <c r="K45" s="67">
        <f t="shared" si="5"/>
        <v>0</v>
      </c>
      <c r="L45" s="90"/>
      <c r="M45" s="31"/>
      <c r="N45" s="31"/>
    </row>
    <row r="46" spans="1:14" ht="12" customHeight="1">
      <c r="A46" s="711" t="s">
        <v>386</v>
      </c>
      <c r="B46" s="711"/>
      <c r="C46" s="711"/>
      <c r="D46" s="711"/>
      <c r="E46" s="711"/>
      <c r="F46" s="48">
        <f t="shared" ref="F46:K46" si="6">IF(F45&gt;F36,F36,F45)</f>
        <v>0</v>
      </c>
      <c r="G46" s="48">
        <f t="shared" si="6"/>
        <v>0</v>
      </c>
      <c r="H46" s="48">
        <f t="shared" si="6"/>
        <v>0</v>
      </c>
      <c r="I46" s="48">
        <f t="shared" si="6"/>
        <v>0</v>
      </c>
      <c r="J46" s="48">
        <f t="shared" si="6"/>
        <v>0</v>
      </c>
      <c r="K46" s="48">
        <f t="shared" si="6"/>
        <v>0</v>
      </c>
      <c r="L46" s="98"/>
      <c r="M46" s="31"/>
      <c r="N46" s="31"/>
    </row>
    <row r="47" spans="1:14" ht="12" customHeight="1">
      <c r="A47" s="709" t="s">
        <v>387</v>
      </c>
      <c r="B47" s="709"/>
      <c r="C47" s="709"/>
      <c r="D47" s="709"/>
      <c r="E47" s="709"/>
      <c r="F47" s="67">
        <f t="shared" ref="F47:K47" si="7">+F45-F46</f>
        <v>0</v>
      </c>
      <c r="G47" s="67">
        <f t="shared" si="7"/>
        <v>0</v>
      </c>
      <c r="H47" s="67">
        <f t="shared" si="7"/>
        <v>0</v>
      </c>
      <c r="I47" s="67">
        <f t="shared" si="7"/>
        <v>0</v>
      </c>
      <c r="J47" s="67">
        <f t="shared" si="7"/>
        <v>0</v>
      </c>
      <c r="K47" s="67">
        <f t="shared" si="7"/>
        <v>0</v>
      </c>
      <c r="L47" s="31"/>
      <c r="M47" s="31"/>
      <c r="N47" s="31"/>
    </row>
    <row r="48" spans="1:14">
      <c r="A48" s="31"/>
      <c r="B48" s="31"/>
      <c r="C48" s="31"/>
      <c r="D48" s="31"/>
      <c r="E48" s="31"/>
      <c r="F48" s="31"/>
      <c r="G48" s="31"/>
      <c r="H48" s="31"/>
      <c r="I48" s="31"/>
      <c r="J48" s="31"/>
      <c r="K48" s="31"/>
      <c r="L48" s="31"/>
      <c r="M48" s="31"/>
      <c r="N48" s="31"/>
    </row>
    <row r="49" spans="1:14">
      <c r="A49" s="33" t="s">
        <v>52</v>
      </c>
      <c r="B49" s="31"/>
      <c r="C49" s="31"/>
      <c r="D49" s="33"/>
      <c r="E49" s="31"/>
      <c r="F49" s="31"/>
      <c r="G49" s="31"/>
      <c r="H49" s="89"/>
      <c r="I49" s="89"/>
      <c r="J49" s="31"/>
      <c r="K49" s="31"/>
      <c r="L49" s="31"/>
      <c r="M49" s="31"/>
      <c r="N49" s="31"/>
    </row>
    <row r="50" spans="1:14">
      <c r="A50" s="92"/>
      <c r="B50" s="92"/>
      <c r="C50" s="92"/>
      <c r="D50" s="92"/>
      <c r="E50" s="92"/>
      <c r="F50" s="92"/>
      <c r="G50" s="92"/>
      <c r="H50" s="93"/>
      <c r="I50" s="93"/>
      <c r="J50" s="92"/>
      <c r="K50" s="92"/>
      <c r="L50" s="92"/>
      <c r="M50" s="92"/>
      <c r="N50" s="92"/>
    </row>
    <row r="51" spans="1:14" ht="90.75" customHeight="1">
      <c r="A51" s="707" t="s">
        <v>345</v>
      </c>
      <c r="B51" s="707" t="s">
        <v>388</v>
      </c>
      <c r="C51" s="707" t="s">
        <v>389</v>
      </c>
      <c r="D51" s="492" t="s">
        <v>390</v>
      </c>
      <c r="E51" s="492" t="s">
        <v>391</v>
      </c>
      <c r="F51" s="492" t="s">
        <v>392</v>
      </c>
      <c r="G51" s="492" t="s">
        <v>393</v>
      </c>
      <c r="H51" s="492" t="s">
        <v>350</v>
      </c>
      <c r="I51" s="492" t="s">
        <v>394</v>
      </c>
      <c r="J51" s="492" t="s">
        <v>352</v>
      </c>
      <c r="K51" s="707" t="s">
        <v>395</v>
      </c>
      <c r="L51" s="492" t="s">
        <v>396</v>
      </c>
      <c r="M51" s="492" t="s">
        <v>353</v>
      </c>
      <c r="N51" s="707" t="s">
        <v>354</v>
      </c>
    </row>
    <row r="52" spans="1:14">
      <c r="A52" s="813"/>
      <c r="B52" s="813"/>
      <c r="C52" s="707"/>
      <c r="D52" s="87" t="s">
        <v>237</v>
      </c>
      <c r="E52" s="87" t="s">
        <v>239</v>
      </c>
      <c r="F52" s="87" t="s">
        <v>397</v>
      </c>
      <c r="G52" s="87" t="s">
        <v>357</v>
      </c>
      <c r="H52" s="87" t="s">
        <v>398</v>
      </c>
      <c r="I52" s="87" t="s">
        <v>382</v>
      </c>
      <c r="J52" s="87" t="s">
        <v>399</v>
      </c>
      <c r="K52" s="707"/>
      <c r="L52" s="87" t="s">
        <v>301</v>
      </c>
      <c r="M52" s="87" t="s">
        <v>400</v>
      </c>
      <c r="N52" s="707"/>
    </row>
    <row r="53" spans="1:14" ht="39.6">
      <c r="A53" s="526">
        <v>1202010102</v>
      </c>
      <c r="B53" s="527" t="s">
        <v>1614</v>
      </c>
      <c r="C53" s="498">
        <v>2019</v>
      </c>
      <c r="D53" s="88">
        <v>467240.2</v>
      </c>
      <c r="E53" s="88">
        <v>0</v>
      </c>
      <c r="F53" s="88">
        <f t="shared" ref="F53:F54" si="8">+D53-E53</f>
        <v>467240.2</v>
      </c>
      <c r="G53" s="499">
        <v>0.25</v>
      </c>
      <c r="H53" s="88">
        <f t="shared" ref="H53:H54" si="9">+F53*G53</f>
        <v>116810.05</v>
      </c>
      <c r="I53" s="88">
        <v>0</v>
      </c>
      <c r="J53" s="88">
        <f t="shared" ref="J53:J54" si="10">+H53-I53</f>
        <v>116810.05</v>
      </c>
      <c r="K53" s="529">
        <v>2020</v>
      </c>
      <c r="L53" s="100">
        <v>96759.24</v>
      </c>
      <c r="M53" s="100">
        <f>+J53-L53</f>
        <v>20050.809999999998</v>
      </c>
      <c r="N53" s="99"/>
    </row>
    <row r="54" spans="1:14" ht="26.4">
      <c r="A54" s="526">
        <v>1202010103</v>
      </c>
      <c r="B54" s="527" t="s">
        <v>1615</v>
      </c>
      <c r="C54" s="493">
        <v>2019</v>
      </c>
      <c r="D54" s="88">
        <v>364992.88</v>
      </c>
      <c r="E54" s="88">
        <v>0</v>
      </c>
      <c r="F54" s="88">
        <f t="shared" si="8"/>
        <v>364992.88</v>
      </c>
      <c r="G54" s="499">
        <v>0.25</v>
      </c>
      <c r="H54" s="88">
        <f t="shared" si="9"/>
        <v>91248.22</v>
      </c>
      <c r="I54" s="88">
        <v>0</v>
      </c>
      <c r="J54" s="88">
        <f t="shared" si="10"/>
        <v>91248.22</v>
      </c>
      <c r="K54" s="529">
        <v>2020</v>
      </c>
      <c r="L54" s="88">
        <v>94333.43</v>
      </c>
      <c r="M54" s="88">
        <f t="shared" ref="M54" si="11">+J54-L54</f>
        <v>-3085.2099999999919</v>
      </c>
      <c r="N54" s="99"/>
    </row>
    <row r="55" spans="1:14" ht="11.25" customHeight="1">
      <c r="A55" s="713" t="s">
        <v>260</v>
      </c>
      <c r="B55" s="713"/>
      <c r="C55" s="713"/>
      <c r="D55" s="101">
        <f>SUM(D53:D54)</f>
        <v>832233.08000000007</v>
      </c>
      <c r="E55" s="101">
        <f>SUM(E53:E54)</f>
        <v>0</v>
      </c>
      <c r="F55" s="101">
        <f>SUM(F53:F54)</f>
        <v>832233.08000000007</v>
      </c>
      <c r="G55" s="102"/>
      <c r="H55" s="101">
        <f>SUM(H53:H54)</f>
        <v>208058.27000000002</v>
      </c>
      <c r="I55" s="101">
        <f>SUM(I53:I54)</f>
        <v>0</v>
      </c>
      <c r="J55" s="101">
        <f>SUM(J53:J54)</f>
        <v>208058.27000000002</v>
      </c>
      <c r="K55" s="103"/>
      <c r="L55" s="65">
        <f>SUM(L53:L54)</f>
        <v>191092.66999999998</v>
      </c>
      <c r="M55" s="65">
        <f>SUM(M53:M54)</f>
        <v>16965.600000000006</v>
      </c>
      <c r="N55" s="99"/>
    </row>
    <row r="56" spans="1:14">
      <c r="A56" s="90"/>
      <c r="B56" s="90"/>
      <c r="C56" s="90"/>
      <c r="D56" s="90"/>
      <c r="E56" s="90"/>
      <c r="F56" s="90"/>
      <c r="G56" s="31"/>
      <c r="H56" s="90"/>
      <c r="I56" s="90"/>
      <c r="J56" s="90"/>
      <c r="K56" s="31"/>
      <c r="L56" s="90"/>
    </row>
    <row r="57" spans="1:14">
      <c r="A57" s="31"/>
      <c r="B57" s="31"/>
      <c r="C57" s="31"/>
      <c r="D57" s="31"/>
      <c r="E57" s="31"/>
      <c r="F57" s="31"/>
      <c r="G57" s="31"/>
      <c r="H57" s="31"/>
      <c r="I57" s="31"/>
      <c r="J57" s="31"/>
      <c r="K57" s="31"/>
      <c r="L57" s="31"/>
    </row>
    <row r="58" spans="1:14">
      <c r="A58" s="84" t="s">
        <v>401</v>
      </c>
      <c r="B58" s="31"/>
      <c r="C58" s="31"/>
      <c r="D58" s="31"/>
      <c r="E58" s="31"/>
      <c r="F58" s="31"/>
      <c r="G58" s="31"/>
      <c r="H58" s="31"/>
      <c r="I58" s="31"/>
      <c r="J58" s="31"/>
      <c r="K58" s="31"/>
      <c r="L58" s="31"/>
    </row>
    <row r="59" spans="1:14">
      <c r="A59" s="31"/>
      <c r="B59" s="31"/>
      <c r="C59" s="31"/>
      <c r="D59" s="31"/>
      <c r="E59" s="31"/>
      <c r="F59" s="31"/>
      <c r="G59" s="31"/>
      <c r="H59" s="31"/>
      <c r="I59" s="31"/>
      <c r="J59" s="31"/>
      <c r="K59" s="31"/>
      <c r="L59" s="31"/>
    </row>
    <row r="60" spans="1:14">
      <c r="A60" s="33" t="s">
        <v>54</v>
      </c>
      <c r="B60" s="31"/>
      <c r="C60" s="31"/>
      <c r="D60" s="31"/>
      <c r="E60" s="31"/>
      <c r="F60" s="31"/>
      <c r="G60" s="31"/>
      <c r="H60" s="89"/>
      <c r="I60" s="89"/>
      <c r="J60" s="31"/>
      <c r="K60" s="31"/>
      <c r="L60" s="31"/>
    </row>
    <row r="61" spans="1:14">
      <c r="A61" s="104"/>
      <c r="B61" s="92"/>
      <c r="C61" s="92"/>
      <c r="D61" s="92"/>
      <c r="E61" s="92"/>
      <c r="F61" s="92"/>
      <c r="G61" s="92"/>
      <c r="H61" s="93"/>
      <c r="I61" s="93"/>
      <c r="J61" s="92"/>
      <c r="K61" s="92"/>
      <c r="L61" s="31"/>
    </row>
    <row r="62" spans="1:14" ht="78.75" customHeight="1">
      <c r="A62" s="707" t="s">
        <v>345</v>
      </c>
      <c r="B62" s="707" t="s">
        <v>388</v>
      </c>
      <c r="C62" s="707" t="s">
        <v>389</v>
      </c>
      <c r="D62" s="34" t="s">
        <v>390</v>
      </c>
      <c r="E62" s="34" t="s">
        <v>391</v>
      </c>
      <c r="F62" s="34" t="s">
        <v>392</v>
      </c>
      <c r="G62" s="34" t="s">
        <v>393</v>
      </c>
      <c r="H62" s="34" t="s">
        <v>402</v>
      </c>
      <c r="I62" s="707" t="s">
        <v>395</v>
      </c>
      <c r="J62" s="34" t="s">
        <v>403</v>
      </c>
      <c r="K62" s="34" t="s">
        <v>404</v>
      </c>
      <c r="L62" s="707" t="s">
        <v>354</v>
      </c>
      <c r="M62" s="707"/>
      <c r="N62" s="707"/>
    </row>
    <row r="63" spans="1:14">
      <c r="A63" s="707"/>
      <c r="B63" s="707"/>
      <c r="C63" s="707"/>
      <c r="D63" s="87" t="s">
        <v>237</v>
      </c>
      <c r="E63" s="87" t="s">
        <v>239</v>
      </c>
      <c r="F63" s="87" t="s">
        <v>356</v>
      </c>
      <c r="G63" s="87" t="s">
        <v>357</v>
      </c>
      <c r="H63" s="87" t="s">
        <v>398</v>
      </c>
      <c r="I63" s="707"/>
      <c r="J63" s="87" t="s">
        <v>382</v>
      </c>
      <c r="K63" s="87" t="s">
        <v>399</v>
      </c>
      <c r="L63" s="707"/>
      <c r="M63" s="707"/>
      <c r="N63" s="707"/>
    </row>
    <row r="64" spans="1:14" s="486" customFormat="1" ht="25.2" customHeight="1">
      <c r="A64" s="483">
        <v>21020102</v>
      </c>
      <c r="B64" s="483" t="s">
        <v>1218</v>
      </c>
      <c r="C64" s="528">
        <v>2019</v>
      </c>
      <c r="D64" s="484">
        <v>5393150.8800000008</v>
      </c>
      <c r="E64" s="484">
        <v>0</v>
      </c>
      <c r="F64" s="484">
        <f t="shared" ref="F64" si="12">+D64-E64</f>
        <v>5393150.8800000008</v>
      </c>
      <c r="G64" s="485">
        <v>0.25</v>
      </c>
      <c r="H64" s="484">
        <f>+F64*G64</f>
        <v>1348287.7200000002</v>
      </c>
      <c r="I64" s="528">
        <v>2020</v>
      </c>
      <c r="J64" s="484">
        <v>1202970.1200000001</v>
      </c>
      <c r="K64" s="484">
        <f t="shared" ref="K64" si="13">+H64-J64</f>
        <v>145317.60000000009</v>
      </c>
      <c r="L64" s="819"/>
      <c r="M64" s="819"/>
      <c r="N64" s="819"/>
    </row>
    <row r="65" spans="1:14" ht="11.25" customHeight="1">
      <c r="A65" s="713" t="s">
        <v>260</v>
      </c>
      <c r="B65" s="713"/>
      <c r="C65" s="713"/>
      <c r="D65" s="101">
        <f>SUM(D64:D64)</f>
        <v>5393150.8800000008</v>
      </c>
      <c r="E65" s="101">
        <f>SUM(E64:E64)</f>
        <v>0</v>
      </c>
      <c r="F65" s="101">
        <f>SUM(F64:F64)</f>
        <v>5393150.8800000008</v>
      </c>
      <c r="G65" s="102"/>
      <c r="H65" s="101">
        <f>SUM(H64:H64)</f>
        <v>1348287.7200000002</v>
      </c>
      <c r="I65" s="103"/>
      <c r="J65" s="65">
        <f>SUM(J64:J64)</f>
        <v>1202970.1200000001</v>
      </c>
      <c r="K65" s="65">
        <f>SUM(K64:K64)</f>
        <v>145317.60000000009</v>
      </c>
      <c r="L65" s="820"/>
      <c r="M65" s="820"/>
      <c r="N65" s="820"/>
    </row>
    <row r="67" spans="1:14">
      <c r="A67" s="84" t="s">
        <v>55</v>
      </c>
    </row>
    <row r="68" spans="1:14">
      <c r="A68" s="31"/>
      <c r="B68" s="31"/>
      <c r="C68" s="31"/>
      <c r="D68" s="31"/>
      <c r="E68" s="31"/>
      <c r="F68" s="31"/>
      <c r="G68" s="31"/>
      <c r="H68" s="31"/>
    </row>
    <row r="69" spans="1:14" ht="12" customHeight="1">
      <c r="A69" s="106" t="s">
        <v>56</v>
      </c>
      <c r="B69" s="107"/>
      <c r="C69" s="107"/>
      <c r="E69" s="107"/>
      <c r="F69" s="107"/>
      <c r="G69" s="107"/>
      <c r="H69" s="107"/>
    </row>
    <row r="70" spans="1:14">
      <c r="A70" s="530" t="s">
        <v>1634</v>
      </c>
      <c r="B70" s="92"/>
      <c r="C70" s="92"/>
      <c r="D70" s="107"/>
      <c r="E70" s="92"/>
      <c r="F70" s="92"/>
      <c r="G70" s="92"/>
      <c r="H70" s="92"/>
    </row>
    <row r="71" spans="1:14" ht="135" customHeight="1">
      <c r="A71" s="707" t="s">
        <v>345</v>
      </c>
      <c r="B71" s="34" t="s">
        <v>405</v>
      </c>
      <c r="C71" s="34" t="s">
        <v>406</v>
      </c>
      <c r="D71" s="34" t="s">
        <v>407</v>
      </c>
      <c r="E71" s="34" t="s">
        <v>408</v>
      </c>
      <c r="F71" s="34" t="s">
        <v>409</v>
      </c>
      <c r="G71" s="34" t="s">
        <v>410</v>
      </c>
      <c r="H71" s="34" t="s">
        <v>411</v>
      </c>
    </row>
    <row r="72" spans="1:14" ht="15" customHeight="1">
      <c r="A72" s="707"/>
      <c r="B72" s="87" t="s">
        <v>237</v>
      </c>
      <c r="C72" s="87" t="s">
        <v>239</v>
      </c>
      <c r="D72" s="87" t="s">
        <v>291</v>
      </c>
      <c r="E72" s="87" t="s">
        <v>412</v>
      </c>
      <c r="F72" s="87" t="s">
        <v>297</v>
      </c>
      <c r="G72" s="87" t="s">
        <v>413</v>
      </c>
      <c r="H72" s="87" t="s">
        <v>414</v>
      </c>
    </row>
    <row r="73" spans="1:14">
      <c r="A73" s="510"/>
      <c r="B73" s="511"/>
      <c r="C73" s="511"/>
      <c r="D73" s="511"/>
      <c r="E73" s="511"/>
      <c r="F73" s="511"/>
      <c r="G73" s="511"/>
      <c r="H73" s="512"/>
      <c r="I73" s="513"/>
      <c r="J73" s="514"/>
      <c r="K73" s="514"/>
    </row>
    <row r="74" spans="1:14">
      <c r="A74" s="515"/>
      <c r="B74" s="511"/>
      <c r="C74" s="511"/>
      <c r="D74" s="511"/>
      <c r="E74" s="511"/>
      <c r="F74" s="511"/>
      <c r="G74" s="511"/>
      <c r="H74" s="512"/>
      <c r="I74" s="513"/>
      <c r="J74" s="513"/>
      <c r="K74" s="513"/>
    </row>
    <row r="75" spans="1:14">
      <c r="A75" s="70"/>
      <c r="B75" s="48"/>
      <c r="C75" s="48"/>
      <c r="D75" s="48"/>
      <c r="E75" s="48"/>
      <c r="F75" s="48"/>
      <c r="G75" s="48">
        <f t="shared" ref="G75:G77" si="14">+B75-C75+D75-E75</f>
        <v>0</v>
      </c>
      <c r="H75" s="100">
        <f t="shared" ref="H75:H77" si="15">+B75+D75+F75-G75</f>
        <v>0</v>
      </c>
      <c r="I75" s="508"/>
    </row>
    <row r="76" spans="1:14">
      <c r="A76" s="70"/>
      <c r="B76" s="48"/>
      <c r="C76" s="48"/>
      <c r="D76" s="48"/>
      <c r="E76" s="48"/>
      <c r="F76" s="48"/>
      <c r="G76" s="48">
        <f t="shared" si="14"/>
        <v>0</v>
      </c>
      <c r="H76" s="100">
        <f t="shared" si="15"/>
        <v>0</v>
      </c>
    </row>
    <row r="77" spans="1:14">
      <c r="A77" s="70"/>
      <c r="B77" s="48"/>
      <c r="C77" s="48"/>
      <c r="D77" s="48"/>
      <c r="E77" s="48"/>
      <c r="F77" s="48"/>
      <c r="G77" s="48">
        <f t="shared" si="14"/>
        <v>0</v>
      </c>
      <c r="H77" s="100">
        <f t="shared" si="15"/>
        <v>0</v>
      </c>
    </row>
    <row r="78" spans="1:14">
      <c r="A78" s="108" t="s">
        <v>415</v>
      </c>
      <c r="B78" s="65">
        <f t="shared" ref="B78:H78" si="16">SUM(B73:B77)</f>
        <v>0</v>
      </c>
      <c r="C78" s="65">
        <f t="shared" si="16"/>
        <v>0</v>
      </c>
      <c r="D78" s="65">
        <f t="shared" si="16"/>
        <v>0</v>
      </c>
      <c r="E78" s="65">
        <f t="shared" si="16"/>
        <v>0</v>
      </c>
      <c r="F78" s="65">
        <f t="shared" si="16"/>
        <v>0</v>
      </c>
      <c r="G78" s="65">
        <f t="shared" si="16"/>
        <v>0</v>
      </c>
      <c r="H78" s="65">
        <f t="shared" si="16"/>
        <v>0</v>
      </c>
    </row>
    <row r="81" spans="1:14">
      <c r="A81" s="109" t="s">
        <v>416</v>
      </c>
      <c r="B81" s="31"/>
      <c r="C81" s="31"/>
      <c r="D81" s="31"/>
      <c r="E81" s="31"/>
      <c r="F81" s="31"/>
      <c r="G81" s="31"/>
      <c r="H81" s="31"/>
      <c r="I81" s="31"/>
    </row>
    <row r="82" spans="1:14">
      <c r="A82" s="31"/>
      <c r="B82" s="31"/>
      <c r="C82" s="31"/>
      <c r="D82" s="31"/>
      <c r="E82" s="31"/>
      <c r="F82" s="31"/>
      <c r="G82" s="31"/>
      <c r="H82" s="31"/>
      <c r="I82" s="31"/>
    </row>
    <row r="83" spans="1:14">
      <c r="A83" s="33" t="s">
        <v>58</v>
      </c>
      <c r="B83" s="33"/>
      <c r="C83" s="31"/>
      <c r="D83" s="31"/>
      <c r="E83" s="31"/>
      <c r="F83" s="31"/>
      <c r="G83" s="31"/>
      <c r="H83" s="31"/>
      <c r="I83" s="31"/>
    </row>
    <row r="84" spans="1:14">
      <c r="A84" s="110"/>
      <c r="B84" s="110"/>
      <c r="C84" s="110"/>
      <c r="D84" s="110"/>
      <c r="E84" s="110"/>
      <c r="F84" s="110"/>
      <c r="G84" s="110"/>
      <c r="H84" s="110"/>
      <c r="I84" s="110"/>
    </row>
    <row r="85" spans="1:14" ht="56.25" customHeight="1">
      <c r="A85" s="707" t="s">
        <v>417</v>
      </c>
      <c r="B85" s="707"/>
      <c r="C85" s="707"/>
      <c r="D85" s="707"/>
      <c r="E85" s="707" t="s">
        <v>418</v>
      </c>
      <c r="F85" s="707" t="s">
        <v>419</v>
      </c>
      <c r="G85" s="707" t="s">
        <v>420</v>
      </c>
      <c r="H85" s="707" t="s">
        <v>421</v>
      </c>
      <c r="I85" s="707" t="s">
        <v>422</v>
      </c>
      <c r="J85" s="34" t="s">
        <v>423</v>
      </c>
      <c r="K85" s="34" t="s">
        <v>424</v>
      </c>
      <c r="L85" s="34" t="s">
        <v>425</v>
      </c>
      <c r="M85" s="707" t="s">
        <v>354</v>
      </c>
      <c r="N85" s="707"/>
    </row>
    <row r="86" spans="1:14" ht="15" customHeight="1">
      <c r="A86" s="707"/>
      <c r="B86" s="707"/>
      <c r="C86" s="707"/>
      <c r="D86" s="707"/>
      <c r="E86" s="707"/>
      <c r="F86" s="707"/>
      <c r="G86" s="707"/>
      <c r="H86" s="707"/>
      <c r="I86" s="707"/>
      <c r="J86" s="87" t="s">
        <v>237</v>
      </c>
      <c r="K86" s="87" t="s">
        <v>239</v>
      </c>
      <c r="L86" s="87" t="s">
        <v>426</v>
      </c>
      <c r="M86" s="707"/>
      <c r="N86" s="707"/>
    </row>
    <row r="87" spans="1:14" s="501" customFormat="1" ht="12" customHeight="1">
      <c r="A87" s="821" t="s">
        <v>427</v>
      </c>
      <c r="B87" s="821"/>
      <c r="C87" s="821"/>
      <c r="D87" s="821"/>
      <c r="E87" s="531"/>
      <c r="F87" s="511"/>
      <c r="G87" s="532"/>
      <c r="H87" s="511"/>
      <c r="I87" s="511"/>
      <c r="J87" s="511"/>
      <c r="K87" s="511"/>
      <c r="L87" s="511">
        <f t="shared" ref="L87:L91" si="17">+J87-K87</f>
        <v>0</v>
      </c>
      <c r="M87" s="822"/>
      <c r="N87" s="822"/>
    </row>
    <row r="88" spans="1:14" s="501" customFormat="1" ht="12" customHeight="1">
      <c r="A88" s="821" t="s">
        <v>428</v>
      </c>
      <c r="B88" s="821"/>
      <c r="C88" s="821"/>
      <c r="D88" s="821"/>
      <c r="E88" s="531"/>
      <c r="F88" s="511"/>
      <c r="G88" s="533"/>
      <c r="H88" s="511"/>
      <c r="I88" s="511"/>
      <c r="J88" s="511"/>
      <c r="K88" s="511"/>
      <c r="L88" s="511">
        <f t="shared" si="17"/>
        <v>0</v>
      </c>
      <c r="M88" s="822"/>
      <c r="N88" s="822"/>
    </row>
    <row r="89" spans="1:14" s="501" customFormat="1" ht="12" customHeight="1">
      <c r="A89" s="821" t="s">
        <v>429</v>
      </c>
      <c r="B89" s="821"/>
      <c r="C89" s="821"/>
      <c r="D89" s="821"/>
      <c r="E89" s="531"/>
      <c r="F89" s="511"/>
      <c r="G89" s="533"/>
      <c r="H89" s="511"/>
      <c r="I89" s="511"/>
      <c r="J89" s="511"/>
      <c r="K89" s="534"/>
      <c r="L89" s="511">
        <f t="shared" si="17"/>
        <v>0</v>
      </c>
      <c r="M89" s="822"/>
      <c r="N89" s="822"/>
    </row>
    <row r="90" spans="1:14" s="501" customFormat="1" ht="12" customHeight="1">
      <c r="A90" s="821" t="s">
        <v>430</v>
      </c>
      <c r="B90" s="821"/>
      <c r="C90" s="821"/>
      <c r="D90" s="821"/>
      <c r="E90" s="531"/>
      <c r="F90" s="511"/>
      <c r="G90" s="533"/>
      <c r="H90" s="511"/>
      <c r="I90" s="511"/>
      <c r="J90" s="511"/>
      <c r="K90" s="534"/>
      <c r="L90" s="511">
        <f t="shared" si="17"/>
        <v>0</v>
      </c>
      <c r="M90" s="822"/>
      <c r="N90" s="822"/>
    </row>
    <row r="91" spans="1:14" ht="11.25" customHeight="1">
      <c r="A91" s="823" t="s">
        <v>431</v>
      </c>
      <c r="B91" s="823"/>
      <c r="C91" s="823"/>
      <c r="D91" s="823"/>
      <c r="E91" s="111" t="s">
        <v>1635</v>
      </c>
      <c r="F91" s="48">
        <v>612435.68000000005</v>
      </c>
      <c r="G91" s="535">
        <v>43826</v>
      </c>
      <c r="H91" s="48">
        <v>912435.68</v>
      </c>
      <c r="I91" s="48">
        <v>0</v>
      </c>
      <c r="J91" s="48">
        <v>0</v>
      </c>
      <c r="K91" s="48">
        <v>0</v>
      </c>
      <c r="L91" s="48">
        <f t="shared" si="17"/>
        <v>0</v>
      </c>
      <c r="M91" s="820"/>
      <c r="N91" s="820"/>
    </row>
    <row r="92" spans="1:14" ht="11.25" customHeight="1">
      <c r="A92" s="825" t="s">
        <v>260</v>
      </c>
      <c r="B92" s="825"/>
      <c r="C92" s="825"/>
      <c r="D92" s="825"/>
      <c r="E92" s="825"/>
      <c r="F92" s="67">
        <f>SUM(F87:F91)</f>
        <v>612435.68000000005</v>
      </c>
      <c r="G92" s="113"/>
      <c r="H92" s="67">
        <f>SUM(H87:H91)</f>
        <v>912435.68</v>
      </c>
      <c r="I92" s="67">
        <f>SUM(I87:I91)</f>
        <v>0</v>
      </c>
      <c r="J92" s="67">
        <f>SUM(J87:J91)</f>
        <v>0</v>
      </c>
      <c r="K92" s="67">
        <f>SUM(K87:K91)</f>
        <v>0</v>
      </c>
      <c r="L92" s="67">
        <f>SUM(L87:L91)</f>
        <v>0</v>
      </c>
    </row>
    <row r="95" spans="1:14" ht="12" customHeight="1">
      <c r="A95" s="826" t="s">
        <v>137</v>
      </c>
      <c r="B95" s="826"/>
      <c r="C95" s="826"/>
      <c r="D95" s="826"/>
      <c r="E95" s="826"/>
      <c r="F95" s="826"/>
      <c r="G95" s="826"/>
      <c r="H95" s="826"/>
      <c r="I95" s="826"/>
      <c r="J95" s="826"/>
      <c r="K95" s="826"/>
      <c r="L95" s="826"/>
      <c r="M95" s="826"/>
      <c r="N95" s="826"/>
    </row>
    <row r="96" spans="1:14" ht="44.1" customHeight="1">
      <c r="A96" s="827" t="s">
        <v>432</v>
      </c>
      <c r="B96" s="827"/>
      <c r="C96" s="827"/>
      <c r="D96" s="827"/>
      <c r="E96" s="827"/>
      <c r="F96" s="827"/>
      <c r="G96" s="827"/>
      <c r="H96" s="827"/>
      <c r="I96" s="827"/>
      <c r="J96" s="827"/>
      <c r="K96" s="827"/>
      <c r="L96" s="827"/>
      <c r="M96" s="827"/>
      <c r="N96" s="827"/>
    </row>
    <row r="97" spans="1:14" ht="33.9" customHeight="1">
      <c r="A97" s="824" t="s">
        <v>433</v>
      </c>
      <c r="B97" s="824"/>
      <c r="C97" s="824"/>
      <c r="D97" s="824"/>
      <c r="E97" s="824"/>
      <c r="F97" s="824"/>
      <c r="G97" s="824"/>
      <c r="H97" s="824"/>
      <c r="I97" s="824"/>
      <c r="J97" s="824"/>
      <c r="K97" s="824"/>
      <c r="L97" s="824"/>
      <c r="M97" s="824"/>
      <c r="N97" s="824"/>
    </row>
    <row r="98" spans="1:14" ht="12" customHeight="1">
      <c r="A98" s="824" t="s">
        <v>434</v>
      </c>
      <c r="B98" s="824"/>
      <c r="C98" s="824"/>
      <c r="D98" s="824"/>
      <c r="E98" s="824"/>
      <c r="F98" s="824"/>
      <c r="G98" s="824"/>
      <c r="H98" s="824"/>
      <c r="I98" s="824"/>
      <c r="J98" s="824"/>
      <c r="K98" s="824"/>
      <c r="L98" s="824"/>
      <c r="M98" s="824"/>
      <c r="N98" s="824"/>
    </row>
    <row r="99" spans="1:14" ht="12" customHeight="1">
      <c r="A99" s="824" t="s">
        <v>435</v>
      </c>
      <c r="B99" s="824"/>
      <c r="C99" s="824"/>
      <c r="D99" s="824"/>
      <c r="E99" s="824"/>
      <c r="F99" s="824"/>
      <c r="G99" s="824"/>
      <c r="H99" s="824"/>
      <c r="I99" s="824"/>
      <c r="J99" s="824"/>
      <c r="K99" s="824"/>
      <c r="L99" s="824"/>
      <c r="M99" s="824"/>
      <c r="N99" s="824"/>
    </row>
    <row r="100" spans="1:14" ht="33.9" customHeight="1">
      <c r="A100" s="824" t="s">
        <v>436</v>
      </c>
      <c r="B100" s="824"/>
      <c r="C100" s="824"/>
      <c r="D100" s="824"/>
      <c r="E100" s="824"/>
      <c r="F100" s="824"/>
      <c r="G100" s="824"/>
      <c r="H100" s="824"/>
      <c r="I100" s="824"/>
      <c r="J100" s="824"/>
      <c r="K100" s="824"/>
      <c r="L100" s="824"/>
      <c r="M100" s="824"/>
      <c r="N100" s="824"/>
    </row>
    <row r="101" spans="1:14" ht="12" customHeight="1">
      <c r="A101" s="824" t="s">
        <v>437</v>
      </c>
      <c r="B101" s="824"/>
      <c r="C101" s="824"/>
      <c r="D101" s="824"/>
      <c r="E101" s="824"/>
      <c r="F101" s="824"/>
      <c r="G101" s="824"/>
      <c r="H101" s="824"/>
      <c r="I101" s="824"/>
      <c r="J101" s="824"/>
      <c r="K101" s="824"/>
      <c r="L101" s="824"/>
      <c r="M101" s="824"/>
      <c r="N101" s="824"/>
    </row>
    <row r="102" spans="1:14" ht="47.1" customHeight="1">
      <c r="A102" s="824" t="s">
        <v>438</v>
      </c>
      <c r="B102" s="824"/>
      <c r="C102" s="824"/>
      <c r="D102" s="824"/>
      <c r="E102" s="824"/>
      <c r="F102" s="824"/>
      <c r="G102" s="824"/>
      <c r="H102" s="824"/>
      <c r="I102" s="824"/>
      <c r="J102" s="824"/>
      <c r="K102" s="824"/>
      <c r="L102" s="824"/>
      <c r="M102" s="824"/>
      <c r="N102" s="824"/>
    </row>
    <row r="103" spans="1:14" ht="11.25" customHeight="1">
      <c r="A103" s="824" t="s">
        <v>439</v>
      </c>
      <c r="B103" s="824"/>
      <c r="C103" s="824"/>
      <c r="D103" s="824"/>
      <c r="E103" s="824"/>
      <c r="F103" s="824"/>
      <c r="G103" s="824"/>
      <c r="H103" s="824"/>
      <c r="I103" s="824"/>
      <c r="J103" s="824"/>
      <c r="K103" s="824"/>
      <c r="L103" s="824"/>
      <c r="M103" s="824"/>
      <c r="N103" s="824"/>
    </row>
    <row r="104" spans="1:14" ht="36" customHeight="1">
      <c r="A104" s="824" t="s">
        <v>440</v>
      </c>
      <c r="B104" s="824"/>
      <c r="C104" s="824"/>
      <c r="D104" s="824"/>
      <c r="E104" s="824"/>
      <c r="F104" s="824"/>
      <c r="G104" s="824"/>
      <c r="H104" s="824"/>
      <c r="I104" s="824"/>
      <c r="J104" s="824"/>
      <c r="K104" s="824"/>
      <c r="L104" s="824"/>
      <c r="M104" s="824"/>
      <c r="N104" s="824"/>
    </row>
    <row r="105" spans="1:14" ht="33" customHeight="1">
      <c r="A105" s="824" t="s">
        <v>441</v>
      </c>
      <c r="B105" s="824"/>
      <c r="C105" s="824"/>
      <c r="D105" s="824"/>
      <c r="E105" s="824"/>
      <c r="F105" s="824"/>
      <c r="G105" s="824"/>
      <c r="H105" s="824"/>
      <c r="I105" s="824"/>
      <c r="J105" s="824"/>
      <c r="K105" s="824"/>
      <c r="L105" s="824"/>
      <c r="M105" s="824"/>
      <c r="N105" s="824"/>
    </row>
    <row r="106" spans="1:14" ht="12" customHeight="1">
      <c r="A106" s="824" t="s">
        <v>442</v>
      </c>
      <c r="B106" s="824"/>
      <c r="C106" s="824"/>
      <c r="D106" s="824"/>
      <c r="E106" s="824"/>
      <c r="F106" s="824"/>
      <c r="G106" s="824"/>
      <c r="H106" s="824"/>
      <c r="I106" s="824"/>
      <c r="J106" s="824"/>
      <c r="K106" s="824"/>
      <c r="L106" s="824"/>
      <c r="M106" s="824"/>
      <c r="N106" s="824"/>
    </row>
    <row r="107" spans="1:14" ht="11.25" customHeight="1">
      <c r="A107" s="824" t="s">
        <v>443</v>
      </c>
      <c r="B107" s="824"/>
      <c r="C107" s="824"/>
      <c r="D107" s="824"/>
      <c r="E107" s="824"/>
      <c r="F107" s="824"/>
      <c r="G107" s="824"/>
      <c r="H107" s="824"/>
      <c r="I107" s="824"/>
      <c r="J107" s="824"/>
      <c r="K107" s="824"/>
      <c r="L107" s="824"/>
      <c r="M107" s="824"/>
      <c r="N107" s="824"/>
    </row>
    <row r="108" spans="1:14" ht="21.75" customHeight="1">
      <c r="A108" s="824" t="s">
        <v>444</v>
      </c>
      <c r="B108" s="824"/>
      <c r="C108" s="824"/>
      <c r="D108" s="824"/>
      <c r="E108" s="824"/>
      <c r="F108" s="824"/>
      <c r="G108" s="824"/>
      <c r="H108" s="824"/>
      <c r="I108" s="824"/>
      <c r="J108" s="824"/>
      <c r="K108" s="824"/>
      <c r="L108" s="824"/>
      <c r="M108" s="824"/>
      <c r="N108" s="824"/>
    </row>
    <row r="109" spans="1:14" ht="12" customHeight="1">
      <c r="A109" s="824" t="s">
        <v>445</v>
      </c>
      <c r="B109" s="824"/>
      <c r="C109" s="824"/>
      <c r="D109" s="824"/>
      <c r="E109" s="824"/>
      <c r="F109" s="824"/>
      <c r="G109" s="824"/>
      <c r="H109" s="824"/>
      <c r="I109" s="824"/>
      <c r="J109" s="824"/>
      <c r="K109" s="824"/>
      <c r="L109" s="824"/>
      <c r="M109" s="824"/>
      <c r="N109" s="824"/>
    </row>
    <row r="110" spans="1:14" ht="12.75" customHeight="1">
      <c r="A110" s="824" t="s">
        <v>446</v>
      </c>
      <c r="B110" s="824"/>
      <c r="C110" s="824"/>
      <c r="D110" s="824"/>
      <c r="E110" s="824"/>
      <c r="F110" s="824"/>
      <c r="G110" s="824"/>
      <c r="H110" s="824"/>
      <c r="I110" s="824"/>
      <c r="J110" s="824"/>
      <c r="K110" s="824"/>
      <c r="L110" s="824"/>
      <c r="M110" s="824"/>
      <c r="N110" s="824"/>
    </row>
    <row r="111" spans="1:14" ht="27" customHeight="1">
      <c r="A111" s="824" t="s">
        <v>447</v>
      </c>
      <c r="B111" s="824"/>
      <c r="C111" s="824"/>
      <c r="D111" s="824"/>
      <c r="E111" s="824"/>
      <c r="F111" s="824"/>
      <c r="G111" s="824"/>
      <c r="H111" s="824"/>
      <c r="I111" s="824"/>
      <c r="J111" s="824"/>
      <c r="K111" s="824"/>
      <c r="L111" s="824"/>
      <c r="M111" s="824"/>
      <c r="N111" s="824"/>
    </row>
    <row r="112" spans="1:14" ht="15" customHeight="1">
      <c r="A112" s="824" t="s">
        <v>448</v>
      </c>
      <c r="B112" s="824"/>
      <c r="C112" s="824"/>
      <c r="D112" s="824"/>
      <c r="E112" s="824"/>
      <c r="F112" s="824"/>
      <c r="G112" s="824"/>
      <c r="H112" s="824"/>
      <c r="I112" s="824"/>
      <c r="J112" s="824"/>
      <c r="K112" s="824"/>
      <c r="L112" s="824"/>
      <c r="M112" s="824"/>
      <c r="N112" s="824"/>
    </row>
    <row r="113" spans="1:14" ht="12.75" customHeight="1">
      <c r="A113" s="824" t="s">
        <v>449</v>
      </c>
      <c r="B113" s="824"/>
      <c r="C113" s="824"/>
      <c r="D113" s="824"/>
      <c r="E113" s="824"/>
      <c r="F113" s="824"/>
      <c r="G113" s="824"/>
      <c r="H113" s="824"/>
      <c r="I113" s="824"/>
      <c r="J113" s="824"/>
      <c r="K113" s="824"/>
      <c r="L113" s="824"/>
      <c r="M113" s="824"/>
      <c r="N113" s="824"/>
    </row>
    <row r="114" spans="1:14" ht="118.35" customHeight="1">
      <c r="A114" s="824" t="s">
        <v>450</v>
      </c>
      <c r="B114" s="824"/>
      <c r="C114" s="824"/>
      <c r="D114" s="824"/>
      <c r="E114" s="824"/>
      <c r="F114" s="824"/>
      <c r="G114" s="824"/>
      <c r="H114" s="824"/>
      <c r="I114" s="824"/>
      <c r="J114" s="824"/>
      <c r="K114" s="824"/>
      <c r="L114" s="824"/>
      <c r="M114" s="824"/>
      <c r="N114" s="824"/>
    </row>
    <row r="115" spans="1:14" ht="14.25" customHeight="1">
      <c r="A115" s="828" t="s">
        <v>451</v>
      </c>
      <c r="B115" s="828"/>
      <c r="C115" s="828"/>
      <c r="D115" s="828"/>
      <c r="E115" s="828"/>
      <c r="F115" s="828"/>
      <c r="G115" s="828"/>
      <c r="H115" s="828"/>
      <c r="I115" s="828"/>
      <c r="J115" s="828"/>
      <c r="K115" s="828"/>
      <c r="L115" s="828"/>
      <c r="M115" s="828"/>
      <c r="N115" s="828"/>
    </row>
    <row r="116" spans="1:14">
      <c r="B116" s="114"/>
      <c r="C116" s="114"/>
      <c r="D116" s="114"/>
      <c r="E116" s="114"/>
      <c r="F116" s="114"/>
      <c r="G116" s="114"/>
    </row>
    <row r="117" spans="1:14">
      <c r="B117" s="114"/>
      <c r="C117" s="114"/>
      <c r="D117" s="114"/>
      <c r="E117" s="114"/>
      <c r="F117" s="114"/>
      <c r="G117" s="114"/>
    </row>
    <row r="118" spans="1:14">
      <c r="B118" s="114"/>
      <c r="C118" s="114"/>
      <c r="D118" s="114"/>
      <c r="E118" s="114"/>
      <c r="F118" s="114"/>
      <c r="G118" s="114"/>
    </row>
    <row r="119" spans="1:14">
      <c r="B119" s="114"/>
      <c r="C119" s="114"/>
      <c r="D119" s="114"/>
      <c r="E119" s="114"/>
      <c r="F119" s="114"/>
      <c r="G119" s="114"/>
    </row>
    <row r="120" spans="1:14">
      <c r="B120" s="114"/>
      <c r="C120" s="114"/>
      <c r="D120" s="114"/>
      <c r="E120" s="114"/>
      <c r="F120" s="114"/>
      <c r="G120" s="114"/>
    </row>
    <row r="121" spans="1:14">
      <c r="A121" s="462" t="s">
        <v>1037</v>
      </c>
      <c r="B121" s="3"/>
      <c r="C121" s="7"/>
      <c r="D121" s="1"/>
      <c r="E121" s="1"/>
      <c r="G121" s="7"/>
      <c r="K121" s="3" t="s">
        <v>1042</v>
      </c>
    </row>
    <row r="122" spans="1:14">
      <c r="A122" s="462" t="s">
        <v>1052</v>
      </c>
      <c r="B122" s="3"/>
      <c r="C122" s="7"/>
      <c r="D122" s="1"/>
      <c r="E122" s="1"/>
      <c r="G122" s="7"/>
      <c r="K122" s="7" t="s">
        <v>1055</v>
      </c>
    </row>
    <row r="123" spans="1:14">
      <c r="A123" s="463" t="s">
        <v>1053</v>
      </c>
      <c r="B123" s="7"/>
      <c r="C123" s="7"/>
      <c r="D123" s="1"/>
      <c r="E123" s="1"/>
      <c r="G123" s="1"/>
      <c r="K123" s="463" t="s">
        <v>1054</v>
      </c>
    </row>
  </sheetData>
  <sheetProtection selectLockedCells="1" selectUnlockedCells="1"/>
  <mergeCells count="84">
    <mergeCell ref="A112:N112"/>
    <mergeCell ref="A113:N113"/>
    <mergeCell ref="A114:N114"/>
    <mergeCell ref="A115:N115"/>
    <mergeCell ref="A106:N106"/>
    <mergeCell ref="A107:N107"/>
    <mergeCell ref="A108:N108"/>
    <mergeCell ref="A109:N109"/>
    <mergeCell ref="A110:N110"/>
    <mergeCell ref="A111:N111"/>
    <mergeCell ref="A90:D90"/>
    <mergeCell ref="M90:N90"/>
    <mergeCell ref="A91:D91"/>
    <mergeCell ref="M91:N91"/>
    <mergeCell ref="A105:N105"/>
    <mergeCell ref="A92:E92"/>
    <mergeCell ref="A95:N95"/>
    <mergeCell ref="A96:N96"/>
    <mergeCell ref="A97:N97"/>
    <mergeCell ref="A98:N98"/>
    <mergeCell ref="A99:N99"/>
    <mergeCell ref="A100:N100"/>
    <mergeCell ref="A101:N101"/>
    <mergeCell ref="A102:N102"/>
    <mergeCell ref="A103:N103"/>
    <mergeCell ref="A104:N104"/>
    <mergeCell ref="A88:D88"/>
    <mergeCell ref="M88:N88"/>
    <mergeCell ref="H85:H86"/>
    <mergeCell ref="A89:D89"/>
    <mergeCell ref="M89:N89"/>
    <mergeCell ref="I85:I86"/>
    <mergeCell ref="M85:N86"/>
    <mergeCell ref="A65:C65"/>
    <mergeCell ref="L65:N65"/>
    <mergeCell ref="A87:D87"/>
    <mergeCell ref="M87:N87"/>
    <mergeCell ref="A71:A72"/>
    <mergeCell ref="A85:D86"/>
    <mergeCell ref="E85:E86"/>
    <mergeCell ref="F85:F86"/>
    <mergeCell ref="G85:G86"/>
    <mergeCell ref="L64:N64"/>
    <mergeCell ref="A44:D44"/>
    <mergeCell ref="A45:E45"/>
    <mergeCell ref="A46:E46"/>
    <mergeCell ref="A47:E47"/>
    <mergeCell ref="A51:A52"/>
    <mergeCell ref="B51:B52"/>
    <mergeCell ref="C51:C52"/>
    <mergeCell ref="K51:K52"/>
    <mergeCell ref="N51:N52"/>
    <mergeCell ref="A55:C55"/>
    <mergeCell ref="A62:A63"/>
    <mergeCell ref="B62:B63"/>
    <mergeCell ref="C62:C63"/>
    <mergeCell ref="I62:I63"/>
    <mergeCell ref="L62:N63"/>
    <mergeCell ref="A40:D42"/>
    <mergeCell ref="E40:E41"/>
    <mergeCell ref="L40:L41"/>
    <mergeCell ref="F32:K32"/>
    <mergeCell ref="A43:D43"/>
    <mergeCell ref="J28:L28"/>
    <mergeCell ref="A32:E33"/>
    <mergeCell ref="A34:E34"/>
    <mergeCell ref="A35:E35"/>
    <mergeCell ref="A36:E36"/>
    <mergeCell ref="M40:M41"/>
    <mergeCell ref="F40:K40"/>
    <mergeCell ref="J18:L18"/>
    <mergeCell ref="A15:A16"/>
    <mergeCell ref="B15:B16"/>
    <mergeCell ref="C15:C16"/>
    <mergeCell ref="J15:L16"/>
    <mergeCell ref="J17:L17"/>
    <mergeCell ref="J19:L19"/>
    <mergeCell ref="J20:L20"/>
    <mergeCell ref="J21:L21"/>
    <mergeCell ref="A22:C22"/>
    <mergeCell ref="A26:A27"/>
    <mergeCell ref="B26:D27"/>
    <mergeCell ref="J26:L27"/>
    <mergeCell ref="B28:D28"/>
  </mergeCells>
  <hyperlinks>
    <hyperlink ref="L1" location="Índice_Anexos_ICT!A1" display="Índice"/>
  </hyperlinks>
  <pageMargins left="0.19652777777777777" right="0.19652777777777777" top="0.39374999999999999" bottom="0.39374999999999999" header="0.51180555555555551" footer="0.51180555555555551"/>
  <pageSetup paperSize="9" scale="72" firstPageNumber="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91"/>
  <sheetViews>
    <sheetView topLeftCell="A54" workbookViewId="0">
      <selection activeCell="K55" sqref="K55"/>
    </sheetView>
  </sheetViews>
  <sheetFormatPr baseColWidth="10" defaultColWidth="8.88671875" defaultRowHeight="13.2"/>
  <cols>
    <col min="1" max="1" width="10.6640625" style="1" customWidth="1"/>
    <col min="2" max="2" width="10.88671875" style="73" customWidth="1"/>
    <col min="3" max="3" width="27.109375" style="73" customWidth="1"/>
    <col min="4" max="4" width="13.33203125" style="73" customWidth="1"/>
    <col min="5" max="5" width="11.33203125" style="1" customWidth="1"/>
    <col min="6" max="6" width="11.6640625" style="1" customWidth="1"/>
    <col min="7" max="7" width="15.88671875" style="1" customWidth="1"/>
    <col min="8" max="8" width="14.6640625" style="1" customWidth="1"/>
    <col min="9" max="9" width="16.6640625" style="2" customWidth="1"/>
    <col min="10" max="10" width="8.88671875" style="2"/>
    <col min="11" max="11" width="10.33203125" style="2" bestFit="1" customWidth="1"/>
    <col min="12" max="12" width="17.33203125" style="2" bestFit="1" customWidth="1"/>
    <col min="13" max="16384" width="8.88671875" style="2"/>
  </cols>
  <sheetData>
    <row r="1" spans="1:9">
      <c r="A1" s="3" t="s">
        <v>117</v>
      </c>
      <c r="B1" s="3"/>
      <c r="C1" s="3"/>
      <c r="G1" s="28" t="s">
        <v>118</v>
      </c>
    </row>
    <row r="2" spans="1:9">
      <c r="A2" s="4"/>
      <c r="B2" s="5"/>
      <c r="C2" s="5"/>
    </row>
    <row r="3" spans="1:9">
      <c r="A3" s="3" t="s">
        <v>1</v>
      </c>
      <c r="B3" s="1"/>
      <c r="C3" s="6" t="str">
        <f>+'A1'!C3</f>
        <v>SERVICIOS DE SEGURIDAD ARMILED CIA. LTDA</v>
      </c>
    </row>
    <row r="4" spans="1:9">
      <c r="A4" s="3" t="s">
        <v>2</v>
      </c>
      <c r="B4" s="1"/>
      <c r="C4" s="461">
        <f>+'A1'!C4</f>
        <v>1791400593001</v>
      </c>
    </row>
    <row r="5" spans="1:9">
      <c r="A5" s="3" t="s">
        <v>3</v>
      </c>
      <c r="B5" s="1"/>
      <c r="C5" s="6">
        <f>+'A1'!C5</f>
        <v>2019</v>
      </c>
    </row>
    <row r="6" spans="1:9">
      <c r="A6" s="4"/>
      <c r="B6" s="5"/>
      <c r="C6" s="5"/>
    </row>
    <row r="7" spans="1:9">
      <c r="A7" s="3" t="s">
        <v>1028</v>
      </c>
      <c r="B7" s="3"/>
      <c r="C7" s="3"/>
      <c r="G7" s="46"/>
    </row>
    <row r="8" spans="1:9">
      <c r="A8" s="5" t="s">
        <v>245</v>
      </c>
      <c r="B8" s="3"/>
      <c r="C8" s="3"/>
    </row>
    <row r="9" spans="1:9">
      <c r="A9" s="5" t="s">
        <v>1025</v>
      </c>
      <c r="B9" s="3"/>
      <c r="C9" s="3"/>
    </row>
    <row r="10" spans="1:9">
      <c r="A10" s="4"/>
      <c r="B10" s="3"/>
      <c r="C10" s="3"/>
    </row>
    <row r="11" spans="1:9">
      <c r="B11" s="83"/>
      <c r="C11" s="15"/>
      <c r="D11" s="15"/>
      <c r="E11" s="15"/>
      <c r="F11" s="15"/>
      <c r="G11" s="73"/>
    </row>
    <row r="12" spans="1:9">
      <c r="A12" s="268" t="s">
        <v>901</v>
      </c>
      <c r="B12" s="269"/>
      <c r="C12" s="269"/>
      <c r="D12" s="269"/>
      <c r="E12" s="270"/>
      <c r="F12" s="270"/>
      <c r="G12" s="270"/>
      <c r="H12" s="270"/>
      <c r="I12" s="270"/>
    </row>
    <row r="13" spans="1:9">
      <c r="A13" s="271" t="s">
        <v>902</v>
      </c>
      <c r="B13" s="272"/>
      <c r="C13" s="272"/>
      <c r="D13" s="272"/>
      <c r="E13" s="273"/>
      <c r="F13" s="273"/>
      <c r="G13" s="273"/>
      <c r="H13" s="270"/>
      <c r="I13" s="270"/>
    </row>
    <row r="14" spans="1:9">
      <c r="A14" s="271"/>
      <c r="B14" s="272"/>
      <c r="C14" s="272"/>
      <c r="D14" s="272"/>
      <c r="E14" s="273"/>
      <c r="F14" s="273"/>
      <c r="G14" s="273"/>
      <c r="H14" s="270"/>
      <c r="I14" s="270"/>
    </row>
    <row r="15" spans="1:9">
      <c r="A15" s="853" t="s">
        <v>120</v>
      </c>
      <c r="B15" s="854"/>
      <c r="C15" s="854"/>
      <c r="D15" s="854"/>
      <c r="E15" s="854"/>
      <c r="F15" s="854"/>
      <c r="G15" s="855"/>
      <c r="H15" s="274" t="s">
        <v>460</v>
      </c>
      <c r="I15" s="274" t="s">
        <v>284</v>
      </c>
    </row>
    <row r="16" spans="1:9" ht="12.75" customHeight="1">
      <c r="A16" s="841" t="s">
        <v>903</v>
      </c>
      <c r="B16" s="851"/>
      <c r="C16" s="851"/>
      <c r="D16" s="851"/>
      <c r="E16" s="851"/>
      <c r="F16" s="851"/>
      <c r="G16" s="852"/>
      <c r="H16" s="275">
        <v>701</v>
      </c>
      <c r="I16" s="276" t="s">
        <v>237</v>
      </c>
    </row>
    <row r="17" spans="1:9" ht="12.75" customHeight="1">
      <c r="A17" s="841" t="s">
        <v>904</v>
      </c>
      <c r="B17" s="851"/>
      <c r="C17" s="851"/>
      <c r="D17" s="851"/>
      <c r="E17" s="851"/>
      <c r="F17" s="851"/>
      <c r="G17" s="852"/>
      <c r="H17" s="275">
        <v>527</v>
      </c>
      <c r="I17" s="276" t="s">
        <v>239</v>
      </c>
    </row>
    <row r="18" spans="1:9" ht="12.75" customHeight="1">
      <c r="A18" s="848" t="s">
        <v>905</v>
      </c>
      <c r="B18" s="849"/>
      <c r="C18" s="849"/>
      <c r="D18" s="849"/>
      <c r="E18" s="849"/>
      <c r="F18" s="849"/>
      <c r="G18" s="850"/>
      <c r="H18" s="277">
        <f>+H16-H17</f>
        <v>174</v>
      </c>
      <c r="I18" s="278" t="s">
        <v>906</v>
      </c>
    </row>
    <row r="19" spans="1:9" ht="32.25" customHeight="1">
      <c r="A19" s="841" t="s">
        <v>907</v>
      </c>
      <c r="B19" s="851"/>
      <c r="C19" s="851"/>
      <c r="D19" s="851"/>
      <c r="E19" s="851"/>
      <c r="F19" s="851"/>
      <c r="G19" s="852"/>
      <c r="H19" s="279">
        <v>4575868.25</v>
      </c>
      <c r="I19" s="276" t="s">
        <v>357</v>
      </c>
    </row>
    <row r="20" spans="1:9" ht="12.75" customHeight="1">
      <c r="A20" s="848" t="s">
        <v>908</v>
      </c>
      <c r="B20" s="849"/>
      <c r="C20" s="849"/>
      <c r="D20" s="849"/>
      <c r="E20" s="849"/>
      <c r="F20" s="849"/>
      <c r="G20" s="850"/>
      <c r="H20" s="280">
        <f>+H19/H16</f>
        <v>6527.6294579172609</v>
      </c>
      <c r="I20" s="278" t="s">
        <v>909</v>
      </c>
    </row>
    <row r="21" spans="1:9">
      <c r="A21" s="841"/>
      <c r="B21" s="851"/>
      <c r="C21" s="851"/>
      <c r="D21" s="851"/>
      <c r="E21" s="851"/>
      <c r="F21" s="851"/>
      <c r="G21" s="852"/>
      <c r="H21" s="281"/>
      <c r="I21" s="282"/>
    </row>
    <row r="22" spans="1:9" ht="12.75" customHeight="1">
      <c r="A22" s="841" t="s">
        <v>910</v>
      </c>
      <c r="B22" s="851"/>
      <c r="C22" s="851"/>
      <c r="D22" s="851"/>
      <c r="E22" s="851"/>
      <c r="F22" s="851"/>
      <c r="G22" s="852"/>
      <c r="H22" s="279">
        <v>22077997.23</v>
      </c>
      <c r="I22" s="276" t="s">
        <v>382</v>
      </c>
    </row>
    <row r="23" spans="1:9" ht="12.75" customHeight="1">
      <c r="A23" s="841" t="s">
        <v>911</v>
      </c>
      <c r="B23" s="851"/>
      <c r="C23" s="851"/>
      <c r="D23" s="851"/>
      <c r="E23" s="851"/>
      <c r="F23" s="851"/>
      <c r="G23" s="852"/>
      <c r="H23" s="279">
        <v>17572664.48</v>
      </c>
      <c r="I23" s="276" t="s">
        <v>300</v>
      </c>
    </row>
    <row r="24" spans="1:9" ht="12.75" customHeight="1">
      <c r="A24" s="848" t="s">
        <v>912</v>
      </c>
      <c r="B24" s="849"/>
      <c r="C24" s="849"/>
      <c r="D24" s="849"/>
      <c r="E24" s="849"/>
      <c r="F24" s="849"/>
      <c r="G24" s="850"/>
      <c r="H24" s="280">
        <f>IF(H22&lt;H23,"NO TIENE DERECHO A LA DEDUCCIÓN",H22-H23)</f>
        <v>4505332.75</v>
      </c>
      <c r="I24" s="278" t="s">
        <v>913</v>
      </c>
    </row>
    <row r="25" spans="1:9">
      <c r="A25" s="841"/>
      <c r="B25" s="851"/>
      <c r="C25" s="851"/>
      <c r="D25" s="851"/>
      <c r="E25" s="851"/>
      <c r="F25" s="851"/>
      <c r="G25" s="852"/>
      <c r="H25" s="283"/>
      <c r="I25" s="284"/>
    </row>
    <row r="26" spans="1:9" ht="12.75" customHeight="1">
      <c r="A26" s="848" t="s">
        <v>914</v>
      </c>
      <c r="B26" s="849"/>
      <c r="C26" s="849"/>
      <c r="D26" s="849"/>
      <c r="E26" s="849"/>
      <c r="F26" s="849"/>
      <c r="G26" s="850"/>
      <c r="H26" s="280">
        <f>IF(H22&gt;H23,H20*H18,0)</f>
        <v>1135807.5256776034</v>
      </c>
      <c r="I26" s="278" t="s">
        <v>915</v>
      </c>
    </row>
    <row r="27" spans="1:9" ht="12.75" customHeight="1">
      <c r="A27" s="841" t="s">
        <v>916</v>
      </c>
      <c r="B27" s="851"/>
      <c r="C27" s="851"/>
      <c r="D27" s="851"/>
      <c r="E27" s="851"/>
      <c r="F27" s="851"/>
      <c r="G27" s="852"/>
      <c r="H27" s="285">
        <v>1135807.5256776034</v>
      </c>
      <c r="I27" s="276" t="s">
        <v>608</v>
      </c>
    </row>
    <row r="28" spans="1:9" ht="12.75" customHeight="1">
      <c r="A28" s="848" t="s">
        <v>917</v>
      </c>
      <c r="B28" s="849"/>
      <c r="C28" s="849"/>
      <c r="D28" s="849"/>
      <c r="E28" s="849"/>
      <c r="F28" s="849"/>
      <c r="G28" s="850"/>
      <c r="H28" s="280">
        <f>+H26-H27</f>
        <v>0</v>
      </c>
      <c r="I28" s="278" t="s">
        <v>918</v>
      </c>
    </row>
    <row r="29" spans="1:9">
      <c r="A29" s="273"/>
      <c r="B29" s="272"/>
      <c r="C29" s="272"/>
      <c r="D29" s="272"/>
      <c r="E29" s="273"/>
      <c r="F29" s="273"/>
      <c r="G29" s="273"/>
      <c r="H29" s="270"/>
      <c r="I29" s="270"/>
    </row>
    <row r="30" spans="1:9">
      <c r="A30" s="268" t="s">
        <v>919</v>
      </c>
      <c r="B30" s="272"/>
      <c r="C30" s="272"/>
      <c r="D30" s="272"/>
      <c r="E30" s="273"/>
      <c r="F30" s="273"/>
      <c r="G30" s="273"/>
      <c r="H30" s="270"/>
      <c r="I30" s="270"/>
    </row>
    <row r="31" spans="1:9">
      <c r="A31" s="271" t="s">
        <v>920</v>
      </c>
      <c r="B31" s="272"/>
      <c r="C31" s="272"/>
      <c r="D31" s="272"/>
      <c r="E31" s="273"/>
      <c r="F31" s="273"/>
      <c r="G31" s="273"/>
      <c r="H31" s="270"/>
      <c r="I31" s="270"/>
    </row>
    <row r="32" spans="1:9">
      <c r="A32" s="273"/>
      <c r="B32" s="272"/>
      <c r="C32" s="272"/>
      <c r="D32" s="272"/>
      <c r="E32" s="273"/>
      <c r="F32" s="273"/>
      <c r="G32" s="273"/>
      <c r="H32" s="270"/>
      <c r="I32" s="270"/>
    </row>
    <row r="33" spans="1:12" ht="112.2">
      <c r="A33" s="838" t="s">
        <v>759</v>
      </c>
      <c r="B33" s="286" t="s">
        <v>921</v>
      </c>
      <c r="C33" s="287" t="s">
        <v>922</v>
      </c>
      <c r="D33" s="287" t="s">
        <v>923</v>
      </c>
      <c r="E33" s="287" t="s">
        <v>924</v>
      </c>
      <c r="F33" s="287" t="s">
        <v>925</v>
      </c>
      <c r="G33" s="286" t="s">
        <v>926</v>
      </c>
      <c r="H33" s="286" t="s">
        <v>927</v>
      </c>
      <c r="I33" s="273"/>
    </row>
    <row r="34" spans="1:12">
      <c r="A34" s="838"/>
      <c r="B34" s="288" t="s">
        <v>237</v>
      </c>
      <c r="C34" s="289" t="s">
        <v>239</v>
      </c>
      <c r="D34" s="290" t="s">
        <v>928</v>
      </c>
      <c r="E34" s="289" t="s">
        <v>357</v>
      </c>
      <c r="F34" s="290" t="s">
        <v>929</v>
      </c>
      <c r="G34" s="289" t="s">
        <v>382</v>
      </c>
      <c r="H34" s="289" t="s">
        <v>930</v>
      </c>
      <c r="I34" s="500"/>
      <c r="J34" s="501"/>
      <c r="K34" s="501"/>
      <c r="L34" s="501"/>
    </row>
    <row r="35" spans="1:12">
      <c r="A35" s="291" t="s">
        <v>803</v>
      </c>
      <c r="B35" s="292">
        <v>100</v>
      </c>
      <c r="C35" s="293">
        <v>0.04</v>
      </c>
      <c r="D35" s="294">
        <f>ROUNDDOWN(B35*C35,0)</f>
        <v>4</v>
      </c>
      <c r="E35" s="295">
        <v>16</v>
      </c>
      <c r="F35" s="295">
        <f>+E35-D35</f>
        <v>12</v>
      </c>
      <c r="G35" s="502">
        <v>11210.065000000001</v>
      </c>
      <c r="H35" s="296">
        <f>IF((F35&gt;0),(((G35/E35)*F35)*150%),0)</f>
        <v>12611.323124999999</v>
      </c>
      <c r="I35" s="503"/>
      <c r="J35" s="501"/>
      <c r="K35" s="504"/>
      <c r="L35" s="505"/>
    </row>
    <row r="36" spans="1:12">
      <c r="A36" s="291" t="s">
        <v>804</v>
      </c>
      <c r="B36" s="292">
        <v>100</v>
      </c>
      <c r="C36" s="293">
        <v>0.04</v>
      </c>
      <c r="D36" s="294">
        <f>ROUNDDOWN(B36*C36,0)</f>
        <v>4</v>
      </c>
      <c r="E36" s="295">
        <v>16</v>
      </c>
      <c r="F36" s="295">
        <f t="shared" ref="F36:F46" si="0">+E36-D36</f>
        <v>12</v>
      </c>
      <c r="G36" s="502">
        <v>11210.07</v>
      </c>
      <c r="H36" s="296">
        <f>IF((F36&gt;0),(((G36/E36)*F36)*150%),0)</f>
        <v>12611.328750000001</v>
      </c>
      <c r="I36" s="506"/>
      <c r="J36" s="501"/>
      <c r="K36" s="501"/>
      <c r="L36" s="501"/>
    </row>
    <row r="37" spans="1:12">
      <c r="A37" s="291" t="s">
        <v>805</v>
      </c>
      <c r="B37" s="292">
        <v>100</v>
      </c>
      <c r="C37" s="293">
        <v>0.04</v>
      </c>
      <c r="D37" s="294">
        <f t="shared" ref="D37:D45" si="1">ROUNDDOWN(B37*C37,0)</f>
        <v>4</v>
      </c>
      <c r="E37" s="295">
        <v>16</v>
      </c>
      <c r="F37" s="295">
        <f t="shared" si="0"/>
        <v>12</v>
      </c>
      <c r="G37" s="502">
        <v>11210.065000000001</v>
      </c>
      <c r="H37" s="296">
        <f t="shared" ref="H37:H46" si="2">IF((F37&gt;0),(((G37/E37)*F37)*150%),0)</f>
        <v>12611.323124999999</v>
      </c>
      <c r="I37" s="507"/>
      <c r="J37" s="501"/>
      <c r="K37" s="501"/>
      <c r="L37" s="501"/>
    </row>
    <row r="38" spans="1:12">
      <c r="A38" s="291" t="s">
        <v>806</v>
      </c>
      <c r="B38" s="292">
        <v>100</v>
      </c>
      <c r="C38" s="293">
        <v>0.04</v>
      </c>
      <c r="D38" s="294">
        <f t="shared" si="1"/>
        <v>4</v>
      </c>
      <c r="E38" s="295">
        <v>16</v>
      </c>
      <c r="F38" s="295">
        <f t="shared" si="0"/>
        <v>12</v>
      </c>
      <c r="G38" s="502">
        <v>11210.07</v>
      </c>
      <c r="H38" s="296">
        <f t="shared" si="2"/>
        <v>12611.328750000001</v>
      </c>
      <c r="I38" s="297"/>
    </row>
    <row r="39" spans="1:12">
      <c r="A39" s="291" t="s">
        <v>807</v>
      </c>
      <c r="B39" s="292">
        <v>100</v>
      </c>
      <c r="C39" s="293">
        <v>0.04</v>
      </c>
      <c r="D39" s="294">
        <f t="shared" si="1"/>
        <v>4</v>
      </c>
      <c r="E39" s="295">
        <v>16</v>
      </c>
      <c r="F39" s="295">
        <f t="shared" si="0"/>
        <v>12</v>
      </c>
      <c r="G39" s="502">
        <v>11210.07</v>
      </c>
      <c r="H39" s="296">
        <f t="shared" si="2"/>
        <v>12611.328750000001</v>
      </c>
      <c r="I39" s="297"/>
    </row>
    <row r="40" spans="1:12">
      <c r="A40" s="291" t="s">
        <v>808</v>
      </c>
      <c r="B40" s="292">
        <v>100</v>
      </c>
      <c r="C40" s="293">
        <v>0.04</v>
      </c>
      <c r="D40" s="294">
        <f t="shared" si="1"/>
        <v>4</v>
      </c>
      <c r="E40" s="295">
        <v>16</v>
      </c>
      <c r="F40" s="295">
        <f t="shared" si="0"/>
        <v>12</v>
      </c>
      <c r="G40" s="502">
        <v>11210.065000000001</v>
      </c>
      <c r="H40" s="296">
        <f t="shared" si="2"/>
        <v>12611.323124999999</v>
      </c>
      <c r="I40" s="297"/>
    </row>
    <row r="41" spans="1:12">
      <c r="A41" s="291" t="s">
        <v>809</v>
      </c>
      <c r="B41" s="292">
        <v>100</v>
      </c>
      <c r="C41" s="293">
        <v>0.04</v>
      </c>
      <c r="D41" s="294">
        <f t="shared" si="1"/>
        <v>4</v>
      </c>
      <c r="E41" s="295">
        <v>16</v>
      </c>
      <c r="F41" s="295">
        <f t="shared" si="0"/>
        <v>12</v>
      </c>
      <c r="G41" s="502">
        <v>11210.07</v>
      </c>
      <c r="H41" s="296">
        <f t="shared" si="2"/>
        <v>12611.328750000001</v>
      </c>
      <c r="I41" s="297"/>
    </row>
    <row r="42" spans="1:12">
      <c r="A42" s="291" t="s">
        <v>810</v>
      </c>
      <c r="B42" s="292">
        <v>100</v>
      </c>
      <c r="C42" s="293">
        <v>0.04</v>
      </c>
      <c r="D42" s="294">
        <f t="shared" si="1"/>
        <v>4</v>
      </c>
      <c r="E42" s="295">
        <v>16</v>
      </c>
      <c r="F42" s="295">
        <f t="shared" si="0"/>
        <v>12</v>
      </c>
      <c r="G42" s="502">
        <v>11210.065000000001</v>
      </c>
      <c r="H42" s="296">
        <f t="shared" si="2"/>
        <v>12611.323124999999</v>
      </c>
      <c r="I42" s="297"/>
    </row>
    <row r="43" spans="1:12">
      <c r="A43" s="291" t="s">
        <v>811</v>
      </c>
      <c r="B43" s="292">
        <v>100</v>
      </c>
      <c r="C43" s="293">
        <v>0.04</v>
      </c>
      <c r="D43" s="294">
        <f t="shared" si="1"/>
        <v>4</v>
      </c>
      <c r="E43" s="295">
        <v>16</v>
      </c>
      <c r="F43" s="295">
        <f t="shared" si="0"/>
        <v>12</v>
      </c>
      <c r="G43" s="502">
        <v>11210.065000000001</v>
      </c>
      <c r="H43" s="296">
        <f t="shared" si="2"/>
        <v>12611.323124999999</v>
      </c>
      <c r="I43" s="297"/>
    </row>
    <row r="44" spans="1:12">
      <c r="A44" s="291" t="s">
        <v>812</v>
      </c>
      <c r="B44" s="292">
        <v>100</v>
      </c>
      <c r="C44" s="293">
        <v>0.04</v>
      </c>
      <c r="D44" s="294">
        <f t="shared" si="1"/>
        <v>4</v>
      </c>
      <c r="E44" s="295">
        <v>16</v>
      </c>
      <c r="F44" s="295">
        <f t="shared" si="0"/>
        <v>12</v>
      </c>
      <c r="G44" s="502">
        <v>11210.07</v>
      </c>
      <c r="H44" s="296">
        <f t="shared" si="2"/>
        <v>12611.328750000001</v>
      </c>
      <c r="I44" s="297"/>
    </row>
    <row r="45" spans="1:12">
      <c r="A45" s="291" t="s">
        <v>813</v>
      </c>
      <c r="B45" s="292">
        <v>100</v>
      </c>
      <c r="C45" s="293">
        <v>0.04</v>
      </c>
      <c r="D45" s="294">
        <f t="shared" si="1"/>
        <v>4</v>
      </c>
      <c r="E45" s="295">
        <v>16</v>
      </c>
      <c r="F45" s="295">
        <f t="shared" si="0"/>
        <v>12</v>
      </c>
      <c r="G45" s="502">
        <v>11210.07</v>
      </c>
      <c r="H45" s="296">
        <f t="shared" si="2"/>
        <v>12611.328750000001</v>
      </c>
      <c r="I45" s="297"/>
    </row>
    <row r="46" spans="1:12">
      <c r="A46" s="291" t="s">
        <v>814</v>
      </c>
      <c r="B46" s="292">
        <v>100</v>
      </c>
      <c r="C46" s="293">
        <v>0.04</v>
      </c>
      <c r="D46" s="294">
        <f>ROUNDDOWN(B46*C46,0)</f>
        <v>4</v>
      </c>
      <c r="E46" s="295">
        <v>16</v>
      </c>
      <c r="F46" s="295">
        <f t="shared" si="0"/>
        <v>12</v>
      </c>
      <c r="G46" s="502">
        <v>11210.07</v>
      </c>
      <c r="H46" s="296">
        <f t="shared" si="2"/>
        <v>12611.328750000001</v>
      </c>
      <c r="I46" s="297"/>
    </row>
    <row r="47" spans="1:12">
      <c r="A47" s="835" t="s">
        <v>931</v>
      </c>
      <c r="B47" s="836"/>
      <c r="C47" s="836"/>
      <c r="D47" s="836"/>
      <c r="E47" s="836"/>
      <c r="F47" s="836"/>
      <c r="G47" s="837"/>
      <c r="H47" s="298">
        <f>SUM(H35:H46)</f>
        <v>151335.916875</v>
      </c>
      <c r="I47" s="270"/>
    </row>
    <row r="48" spans="1:12">
      <c r="A48" s="845" t="s">
        <v>932</v>
      </c>
      <c r="B48" s="846"/>
      <c r="C48" s="846"/>
      <c r="D48" s="846"/>
      <c r="E48" s="846"/>
      <c r="F48" s="846"/>
      <c r="G48" s="847"/>
      <c r="H48" s="298">
        <v>151335.916875</v>
      </c>
      <c r="I48" s="270"/>
    </row>
    <row r="49" spans="1:9" ht="12.75" customHeight="1">
      <c r="A49" s="835" t="s">
        <v>933</v>
      </c>
      <c r="B49" s="836"/>
      <c r="C49" s="836"/>
      <c r="D49" s="836"/>
      <c r="E49" s="836"/>
      <c r="F49" s="836"/>
      <c r="G49" s="837"/>
      <c r="H49" s="298">
        <f>+H47-H48</f>
        <v>0</v>
      </c>
      <c r="I49" s="270"/>
    </row>
    <row r="50" spans="1:9">
      <c r="A50" s="273"/>
      <c r="B50" s="272"/>
      <c r="C50" s="272"/>
      <c r="D50" s="272"/>
      <c r="E50" s="273"/>
      <c r="F50" s="273"/>
      <c r="G50" s="273"/>
      <c r="H50" s="270"/>
      <c r="I50" s="270"/>
    </row>
    <row r="51" spans="1:9">
      <c r="A51" s="268" t="s">
        <v>934</v>
      </c>
      <c r="B51" s="272"/>
      <c r="C51" s="272"/>
      <c r="D51" s="272"/>
      <c r="E51" s="273"/>
      <c r="F51" s="273"/>
      <c r="G51" s="273"/>
      <c r="H51" s="270"/>
      <c r="I51" s="270"/>
    </row>
    <row r="52" spans="1:9">
      <c r="A52" s="271" t="s">
        <v>935</v>
      </c>
      <c r="B52" s="272"/>
      <c r="C52" s="272"/>
      <c r="D52" s="272"/>
      <c r="E52" s="273"/>
      <c r="F52" s="273"/>
      <c r="G52" s="273"/>
      <c r="H52" s="270"/>
      <c r="I52" s="270"/>
    </row>
    <row r="53" spans="1:9">
      <c r="A53" s="273"/>
      <c r="B53" s="272"/>
      <c r="C53" s="272"/>
      <c r="D53" s="272"/>
      <c r="E53" s="273"/>
      <c r="F53" s="273"/>
      <c r="G53" s="273"/>
      <c r="H53" s="270"/>
      <c r="I53" s="270"/>
    </row>
    <row r="54" spans="1:9" ht="132.6">
      <c r="A54" s="838" t="s">
        <v>759</v>
      </c>
      <c r="B54" s="286" t="s">
        <v>936</v>
      </c>
      <c r="C54" s="287" t="s">
        <v>937</v>
      </c>
      <c r="D54" s="286" t="s">
        <v>938</v>
      </c>
      <c r="E54" s="286" t="s">
        <v>939</v>
      </c>
      <c r="F54" s="286" t="s">
        <v>940</v>
      </c>
      <c r="G54" s="286" t="s">
        <v>941</v>
      </c>
      <c r="H54" s="270"/>
      <c r="I54" s="270"/>
    </row>
    <row r="55" spans="1:9">
      <c r="A55" s="838"/>
      <c r="B55" s="288" t="s">
        <v>237</v>
      </c>
      <c r="C55" s="289" t="s">
        <v>239</v>
      </c>
      <c r="D55" s="289" t="s">
        <v>291</v>
      </c>
      <c r="E55" s="290" t="s">
        <v>942</v>
      </c>
      <c r="F55" s="290" t="s">
        <v>943</v>
      </c>
      <c r="G55" s="289" t="s">
        <v>944</v>
      </c>
      <c r="H55" s="270"/>
      <c r="I55" s="270"/>
    </row>
    <row r="56" spans="1:9">
      <c r="A56" s="291" t="s">
        <v>803</v>
      </c>
      <c r="B56" s="292"/>
      <c r="C56" s="292"/>
      <c r="D56" s="299"/>
      <c r="E56" s="299"/>
      <c r="F56" s="300"/>
      <c r="G56" s="296"/>
      <c r="H56" s="270"/>
      <c r="I56" s="270"/>
    </row>
    <row r="57" spans="1:9">
      <c r="A57" s="291" t="s">
        <v>804</v>
      </c>
      <c r="B57" s="292"/>
      <c r="C57" s="292"/>
      <c r="D57" s="299"/>
      <c r="E57" s="299"/>
      <c r="F57" s="300"/>
      <c r="G57" s="296"/>
      <c r="H57" s="270"/>
      <c r="I57" s="270"/>
    </row>
    <row r="58" spans="1:9">
      <c r="A58" s="291" t="s">
        <v>805</v>
      </c>
      <c r="B58" s="292"/>
      <c r="C58" s="292"/>
      <c r="D58" s="299"/>
      <c r="E58" s="299"/>
      <c r="F58" s="300"/>
      <c r="G58" s="296"/>
      <c r="H58" s="270"/>
      <c r="I58" s="270"/>
    </row>
    <row r="59" spans="1:9">
      <c r="A59" s="291" t="s">
        <v>806</v>
      </c>
      <c r="B59" s="292"/>
      <c r="C59" s="292"/>
      <c r="D59" s="299"/>
      <c r="E59" s="299"/>
      <c r="F59" s="300"/>
      <c r="G59" s="296"/>
      <c r="H59" s="270"/>
      <c r="I59" s="270"/>
    </row>
    <row r="60" spans="1:9">
      <c r="A60" s="291" t="s">
        <v>807</v>
      </c>
      <c r="B60" s="292"/>
      <c r="C60" s="292"/>
      <c r="D60" s="299"/>
      <c r="E60" s="299"/>
      <c r="F60" s="300"/>
      <c r="G60" s="296"/>
      <c r="H60" s="270"/>
      <c r="I60" s="270"/>
    </row>
    <row r="61" spans="1:9">
      <c r="A61" s="291" t="s">
        <v>808</v>
      </c>
      <c r="B61" s="292"/>
      <c r="C61" s="292"/>
      <c r="D61" s="299"/>
      <c r="E61" s="299"/>
      <c r="F61" s="300"/>
      <c r="G61" s="296"/>
      <c r="H61" s="270"/>
      <c r="I61" s="270"/>
    </row>
    <row r="62" spans="1:9">
      <c r="A62" s="291" t="s">
        <v>809</v>
      </c>
      <c r="B62" s="292"/>
      <c r="C62" s="292"/>
      <c r="D62" s="299"/>
      <c r="E62" s="299"/>
      <c r="F62" s="300"/>
      <c r="G62" s="296"/>
      <c r="H62" s="270"/>
      <c r="I62" s="270"/>
    </row>
    <row r="63" spans="1:9">
      <c r="A63" s="291" t="s">
        <v>810</v>
      </c>
      <c r="B63" s="292"/>
      <c r="C63" s="292"/>
      <c r="D63" s="299"/>
      <c r="E63" s="299"/>
      <c r="F63" s="300"/>
      <c r="G63" s="296"/>
      <c r="H63" s="270"/>
      <c r="I63" s="270"/>
    </row>
    <row r="64" spans="1:9">
      <c r="A64" s="291" t="s">
        <v>811</v>
      </c>
      <c r="B64" s="292"/>
      <c r="C64" s="292"/>
      <c r="D64" s="299"/>
      <c r="E64" s="299"/>
      <c r="F64" s="300"/>
      <c r="G64" s="296"/>
      <c r="H64" s="270"/>
      <c r="I64" s="270"/>
    </row>
    <row r="65" spans="1:9">
      <c r="A65" s="291" t="s">
        <v>812</v>
      </c>
      <c r="B65" s="292"/>
      <c r="C65" s="292"/>
      <c r="D65" s="299"/>
      <c r="E65" s="299"/>
      <c r="F65" s="300"/>
      <c r="G65" s="296"/>
      <c r="H65" s="270"/>
      <c r="I65" s="270"/>
    </row>
    <row r="66" spans="1:9">
      <c r="A66" s="291" t="s">
        <v>813</v>
      </c>
      <c r="B66" s="292"/>
      <c r="C66" s="292"/>
      <c r="D66" s="299"/>
      <c r="E66" s="299"/>
      <c r="F66" s="300"/>
      <c r="G66" s="296"/>
      <c r="H66" s="270"/>
      <c r="I66" s="270"/>
    </row>
    <row r="67" spans="1:9">
      <c r="A67" s="291" t="s">
        <v>814</v>
      </c>
      <c r="B67" s="292"/>
      <c r="C67" s="292"/>
      <c r="D67" s="299"/>
      <c r="E67" s="299"/>
      <c r="F67" s="300"/>
      <c r="G67" s="296"/>
      <c r="H67" s="270"/>
      <c r="I67" s="270"/>
    </row>
    <row r="68" spans="1:9">
      <c r="A68" s="835" t="s">
        <v>945</v>
      </c>
      <c r="B68" s="839"/>
      <c r="C68" s="839"/>
      <c r="D68" s="839"/>
      <c r="E68" s="839"/>
      <c r="F68" s="840"/>
      <c r="G68" s="298">
        <f>SUM(G56:G67)</f>
        <v>0</v>
      </c>
      <c r="H68" s="270"/>
      <c r="I68" s="270"/>
    </row>
    <row r="69" spans="1:9" ht="25.5" customHeight="1">
      <c r="A69" s="841" t="s">
        <v>946</v>
      </c>
      <c r="B69" s="839"/>
      <c r="C69" s="839"/>
      <c r="D69" s="839"/>
      <c r="E69" s="839"/>
      <c r="F69" s="840"/>
      <c r="G69" s="298"/>
      <c r="H69" s="270"/>
      <c r="I69" s="270"/>
    </row>
    <row r="70" spans="1:9">
      <c r="A70" s="835" t="s">
        <v>947</v>
      </c>
      <c r="B70" s="839"/>
      <c r="C70" s="839"/>
      <c r="D70" s="839"/>
      <c r="E70" s="839"/>
      <c r="F70" s="840"/>
      <c r="G70" s="298">
        <f>+G68-G69</f>
        <v>0</v>
      </c>
      <c r="H70" s="270"/>
      <c r="I70" s="270"/>
    </row>
    <row r="71" spans="1:9">
      <c r="A71" s="273"/>
      <c r="B71" s="272"/>
      <c r="C71" s="272"/>
      <c r="D71" s="272"/>
      <c r="E71" s="273"/>
      <c r="F71" s="273"/>
      <c r="G71" s="273"/>
      <c r="H71" s="270"/>
      <c r="I71" s="270"/>
    </row>
    <row r="72" spans="1:9">
      <c r="A72" s="842" t="s">
        <v>892</v>
      </c>
      <c r="B72" s="843"/>
      <c r="C72" s="843"/>
      <c r="D72" s="843"/>
      <c r="E72" s="843"/>
      <c r="F72" s="843"/>
      <c r="G72" s="843"/>
      <c r="H72" s="843"/>
      <c r="I72" s="844"/>
    </row>
    <row r="73" spans="1:9" ht="27.75" customHeight="1">
      <c r="A73" s="829" t="s">
        <v>948</v>
      </c>
      <c r="B73" s="830"/>
      <c r="C73" s="830"/>
      <c r="D73" s="830"/>
      <c r="E73" s="830"/>
      <c r="F73" s="830"/>
      <c r="G73" s="830"/>
      <c r="H73" s="830"/>
      <c r="I73" s="831"/>
    </row>
    <row r="74" spans="1:9">
      <c r="A74" s="829" t="s">
        <v>949</v>
      </c>
      <c r="B74" s="830"/>
      <c r="C74" s="830"/>
      <c r="D74" s="830"/>
      <c r="E74" s="830"/>
      <c r="F74" s="830"/>
      <c r="G74" s="830"/>
      <c r="H74" s="830"/>
      <c r="I74" s="831"/>
    </row>
    <row r="75" spans="1:9">
      <c r="A75" s="829" t="s">
        <v>950</v>
      </c>
      <c r="B75" s="830"/>
      <c r="C75" s="830"/>
      <c r="D75" s="830"/>
      <c r="E75" s="830"/>
      <c r="F75" s="830"/>
      <c r="G75" s="830"/>
      <c r="H75" s="830"/>
      <c r="I75" s="831"/>
    </row>
    <row r="76" spans="1:9" ht="32.25" customHeight="1">
      <c r="A76" s="829" t="s">
        <v>951</v>
      </c>
      <c r="B76" s="830"/>
      <c r="C76" s="830"/>
      <c r="D76" s="830"/>
      <c r="E76" s="830"/>
      <c r="F76" s="830"/>
      <c r="G76" s="830"/>
      <c r="H76" s="830"/>
      <c r="I76" s="831"/>
    </row>
    <row r="77" spans="1:9" ht="36" customHeight="1">
      <c r="A77" s="829" t="s">
        <v>952</v>
      </c>
      <c r="B77" s="830"/>
      <c r="C77" s="830"/>
      <c r="D77" s="830"/>
      <c r="E77" s="830"/>
      <c r="F77" s="830"/>
      <c r="G77" s="830"/>
      <c r="H77" s="830"/>
      <c r="I77" s="831"/>
    </row>
    <row r="78" spans="1:9" ht="42" customHeight="1">
      <c r="A78" s="829" t="s">
        <v>953</v>
      </c>
      <c r="B78" s="830"/>
      <c r="C78" s="830"/>
      <c r="D78" s="830"/>
      <c r="E78" s="830"/>
      <c r="F78" s="830"/>
      <c r="G78" s="830"/>
      <c r="H78" s="830"/>
      <c r="I78" s="831"/>
    </row>
    <row r="79" spans="1:9" ht="42.75" customHeight="1">
      <c r="A79" s="829" t="s">
        <v>954</v>
      </c>
      <c r="B79" s="830"/>
      <c r="C79" s="830"/>
      <c r="D79" s="830"/>
      <c r="E79" s="830"/>
      <c r="F79" s="830"/>
      <c r="G79" s="830"/>
      <c r="H79" s="830"/>
      <c r="I79" s="831"/>
    </row>
    <row r="80" spans="1:9" ht="22.5" customHeight="1">
      <c r="A80" s="829" t="s">
        <v>955</v>
      </c>
      <c r="B80" s="830"/>
      <c r="C80" s="830"/>
      <c r="D80" s="830"/>
      <c r="E80" s="830"/>
      <c r="F80" s="830"/>
      <c r="G80" s="830"/>
      <c r="H80" s="830"/>
      <c r="I80" s="831"/>
    </row>
    <row r="81" spans="1:9" ht="29.25" customHeight="1">
      <c r="A81" s="829" t="s">
        <v>956</v>
      </c>
      <c r="B81" s="830"/>
      <c r="C81" s="830"/>
      <c r="D81" s="830"/>
      <c r="E81" s="830"/>
      <c r="F81" s="830"/>
      <c r="G81" s="830"/>
      <c r="H81" s="830"/>
      <c r="I81" s="831"/>
    </row>
    <row r="82" spans="1:9" ht="24.75" customHeight="1">
      <c r="A82" s="829" t="s">
        <v>957</v>
      </c>
      <c r="B82" s="830"/>
      <c r="C82" s="830"/>
      <c r="D82" s="830"/>
      <c r="E82" s="830"/>
      <c r="F82" s="830"/>
      <c r="G82" s="830"/>
      <c r="H82" s="830"/>
      <c r="I82" s="831"/>
    </row>
    <row r="83" spans="1:9" ht="42" customHeight="1">
      <c r="A83" s="829" t="s">
        <v>958</v>
      </c>
      <c r="B83" s="830"/>
      <c r="C83" s="830"/>
      <c r="D83" s="830"/>
      <c r="E83" s="830"/>
      <c r="F83" s="830"/>
      <c r="G83" s="830"/>
      <c r="H83" s="830"/>
      <c r="I83" s="831"/>
    </row>
    <row r="84" spans="1:9" ht="30" customHeight="1">
      <c r="A84" s="829" t="s">
        <v>959</v>
      </c>
      <c r="B84" s="830"/>
      <c r="C84" s="830"/>
      <c r="D84" s="830"/>
      <c r="E84" s="830"/>
      <c r="F84" s="830"/>
      <c r="G84" s="830"/>
      <c r="H84" s="830"/>
      <c r="I84" s="831"/>
    </row>
    <row r="85" spans="1:9" ht="36" customHeight="1">
      <c r="A85" s="829" t="s">
        <v>960</v>
      </c>
      <c r="B85" s="830"/>
      <c r="C85" s="830"/>
      <c r="D85" s="830"/>
      <c r="E85" s="830"/>
      <c r="F85" s="830"/>
      <c r="G85" s="830"/>
      <c r="H85" s="830"/>
      <c r="I85" s="831"/>
    </row>
    <row r="86" spans="1:9" ht="37.5" customHeight="1">
      <c r="A86" s="832" t="s">
        <v>961</v>
      </c>
      <c r="B86" s="833"/>
      <c r="C86" s="833"/>
      <c r="D86" s="833"/>
      <c r="E86" s="833"/>
      <c r="F86" s="833"/>
      <c r="G86" s="833"/>
      <c r="H86" s="833"/>
      <c r="I86" s="834"/>
    </row>
    <row r="89" spans="1:9">
      <c r="A89" s="462" t="s">
        <v>1037</v>
      </c>
      <c r="B89" s="3"/>
      <c r="C89" s="7"/>
      <c r="D89" s="1"/>
      <c r="E89" s="3" t="s">
        <v>1042</v>
      </c>
    </row>
    <row r="90" spans="1:9">
      <c r="A90" s="462" t="s">
        <v>1052</v>
      </c>
      <c r="B90" s="3"/>
      <c r="C90" s="7"/>
      <c r="D90" s="1"/>
      <c r="E90" s="7" t="s">
        <v>1055</v>
      </c>
    </row>
    <row r="91" spans="1:9">
      <c r="A91" s="463" t="s">
        <v>1053</v>
      </c>
      <c r="B91" s="7"/>
      <c r="C91" s="7"/>
      <c r="D91" s="1"/>
      <c r="E91" s="463" t="s">
        <v>1054</v>
      </c>
    </row>
  </sheetData>
  <sheetProtection selectLockedCells="1" selectUnlockedCells="1"/>
  <mergeCells count="37">
    <mergeCell ref="A15:G15"/>
    <mergeCell ref="A16:G16"/>
    <mergeCell ref="A17:G17"/>
    <mergeCell ref="A18:G18"/>
    <mergeCell ref="A19:G19"/>
    <mergeCell ref="A48:G48"/>
    <mergeCell ref="A20:G20"/>
    <mergeCell ref="A21:G21"/>
    <mergeCell ref="A22:G22"/>
    <mergeCell ref="A23:G23"/>
    <mergeCell ref="A24:G24"/>
    <mergeCell ref="A25:G25"/>
    <mergeCell ref="A26:G26"/>
    <mergeCell ref="A27:G27"/>
    <mergeCell ref="A28:G28"/>
    <mergeCell ref="A33:A34"/>
    <mergeCell ref="A47:G47"/>
    <mergeCell ref="A78:I78"/>
    <mergeCell ref="A49:G49"/>
    <mergeCell ref="A54:A55"/>
    <mergeCell ref="A68:F68"/>
    <mergeCell ref="A69:F69"/>
    <mergeCell ref="A70:F70"/>
    <mergeCell ref="A72:I72"/>
    <mergeCell ref="A73:I73"/>
    <mergeCell ref="A74:I74"/>
    <mergeCell ref="A75:I75"/>
    <mergeCell ref="A76:I76"/>
    <mergeCell ref="A77:I77"/>
    <mergeCell ref="A85:I85"/>
    <mergeCell ref="A86:I86"/>
    <mergeCell ref="A79:I79"/>
    <mergeCell ref="A80:I80"/>
    <mergeCell ref="A81:I81"/>
    <mergeCell ref="A82:I82"/>
    <mergeCell ref="A83:I83"/>
    <mergeCell ref="A84:I84"/>
  </mergeCells>
  <hyperlinks>
    <hyperlink ref="G1" location="Índice_Anexos_ICT!A1" display="Índice"/>
  </hyperlinks>
  <pageMargins left="0.43333333333333335" right="0.43333333333333335" top="0.59027777777777779" bottom="0.59027777777777779" header="0.51180555555555551" footer="0.51180555555555551"/>
  <pageSetup paperSize="9" scale="75" firstPageNumber="0"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6"/>
  <sheetViews>
    <sheetView workbookViewId="0">
      <selection activeCell="H28" sqref="H28"/>
    </sheetView>
  </sheetViews>
  <sheetFormatPr baseColWidth="10" defaultColWidth="8.88671875" defaultRowHeight="13.2"/>
  <cols>
    <col min="1" max="1" width="43.6640625" style="44" customWidth="1"/>
    <col min="2" max="2" width="12.33203125" style="44" customWidth="1"/>
    <col min="3" max="3" width="15.33203125" style="44" customWidth="1"/>
    <col min="4" max="4" width="10.6640625" style="44" customWidth="1"/>
    <col min="5" max="5" width="11.6640625" style="44" customWidth="1"/>
    <col min="6" max="6" width="9.6640625" style="44" customWidth="1"/>
    <col min="7" max="7" width="10" style="44" customWidth="1"/>
    <col min="8" max="8" width="18.5546875" style="1" customWidth="1"/>
    <col min="9" max="16384" width="8.88671875" style="2"/>
  </cols>
  <sheetData>
    <row r="1" spans="1:7">
      <c r="A1" s="3" t="s">
        <v>117</v>
      </c>
      <c r="B1" s="3"/>
      <c r="C1" s="3"/>
      <c r="G1" s="28" t="s">
        <v>118</v>
      </c>
    </row>
    <row r="2" spans="1:7">
      <c r="A2" s="4"/>
      <c r="B2" s="5"/>
      <c r="C2" s="5"/>
    </row>
    <row r="3" spans="1:7">
      <c r="A3" s="3" t="s">
        <v>1</v>
      </c>
      <c r="C3" s="6" t="str">
        <f>+'A1'!C3</f>
        <v>SERVICIOS DE SEGURIDAD ARMILED CIA. LTDA</v>
      </c>
      <c r="G3" s="46"/>
    </row>
    <row r="4" spans="1:7">
      <c r="A4" s="3" t="s">
        <v>2</v>
      </c>
      <c r="C4" s="461">
        <f>+'A1'!C4</f>
        <v>1791400593001</v>
      </c>
      <c r="G4" s="46"/>
    </row>
    <row r="5" spans="1:7">
      <c r="A5" s="3" t="s">
        <v>3</v>
      </c>
      <c r="C5" s="6">
        <f>+'A1'!C5</f>
        <v>2019</v>
      </c>
      <c r="G5" s="46"/>
    </row>
    <row r="6" spans="1:7">
      <c r="A6" s="4"/>
      <c r="B6" s="5"/>
      <c r="C6" s="5"/>
    </row>
    <row r="7" spans="1:7">
      <c r="A7" s="3" t="s">
        <v>453</v>
      </c>
      <c r="B7" s="3"/>
      <c r="C7" s="3"/>
    </row>
    <row r="8" spans="1:7">
      <c r="A8" s="5" t="s">
        <v>60</v>
      </c>
      <c r="B8" s="3"/>
      <c r="C8" s="3"/>
    </row>
    <row r="9" spans="1:7">
      <c r="A9" s="4"/>
      <c r="B9" s="3"/>
      <c r="C9" s="3"/>
    </row>
    <row r="10" spans="1:7">
      <c r="A10" s="115" t="s">
        <v>61</v>
      </c>
      <c r="B10" s="3"/>
      <c r="C10" s="3"/>
    </row>
    <row r="11" spans="1:7">
      <c r="A11" s="3" t="s">
        <v>63</v>
      </c>
      <c r="G11" s="116" t="s">
        <v>454</v>
      </c>
    </row>
    <row r="12" spans="1:7">
      <c r="G12" s="116" t="s">
        <v>455</v>
      </c>
    </row>
    <row r="13" spans="1:7" s="15" customFormat="1" ht="36" customHeight="1">
      <c r="A13" s="117" t="s">
        <v>456</v>
      </c>
      <c r="B13" s="117" t="s">
        <v>457</v>
      </c>
      <c r="C13" s="117" t="s">
        <v>458</v>
      </c>
      <c r="D13" s="675" t="s">
        <v>459</v>
      </c>
      <c r="E13" s="675"/>
      <c r="F13" s="675"/>
      <c r="G13" s="118" t="s">
        <v>460</v>
      </c>
    </row>
    <row r="14" spans="1:7" ht="24" customHeight="1">
      <c r="A14" s="56"/>
      <c r="B14" s="119"/>
      <c r="C14" s="120"/>
      <c r="D14" s="856"/>
      <c r="E14" s="856"/>
      <c r="F14" s="856"/>
      <c r="G14" s="54">
        <v>0</v>
      </c>
    </row>
    <row r="15" spans="1:7">
      <c r="A15" s="53"/>
      <c r="B15" s="119"/>
      <c r="C15" s="120"/>
      <c r="D15" s="856"/>
      <c r="E15" s="856"/>
      <c r="F15" s="856"/>
      <c r="G15" s="54">
        <v>0</v>
      </c>
    </row>
    <row r="16" spans="1:7">
      <c r="A16" s="53"/>
      <c r="B16" s="119"/>
      <c r="C16" s="120"/>
      <c r="D16" s="856"/>
      <c r="E16" s="856"/>
      <c r="F16" s="856"/>
      <c r="G16" s="54">
        <v>0</v>
      </c>
    </row>
    <row r="17" spans="1:7">
      <c r="A17" s="53"/>
      <c r="B17" s="119"/>
      <c r="C17" s="120"/>
      <c r="D17" s="856"/>
      <c r="E17" s="856"/>
      <c r="F17" s="856"/>
      <c r="G17" s="54">
        <v>0</v>
      </c>
    </row>
    <row r="18" spans="1:7">
      <c r="A18" s="53"/>
      <c r="B18" s="119"/>
      <c r="C18" s="120"/>
      <c r="D18" s="856"/>
      <c r="E18" s="856"/>
      <c r="F18" s="856"/>
      <c r="G18" s="54">
        <v>0</v>
      </c>
    </row>
    <row r="19" spans="1:7" ht="12" customHeight="1">
      <c r="A19" s="699" t="s">
        <v>260</v>
      </c>
      <c r="B19" s="699"/>
      <c r="C19" s="699"/>
      <c r="D19" s="699"/>
      <c r="E19" s="699"/>
      <c r="F19" s="699"/>
      <c r="G19" s="57">
        <f>SUM(G14:G18)</f>
        <v>0</v>
      </c>
    </row>
    <row r="20" spans="1:7" ht="12" customHeight="1">
      <c r="A20" s="857" t="s">
        <v>461</v>
      </c>
      <c r="B20" s="857"/>
      <c r="C20" s="857"/>
      <c r="D20" s="857"/>
      <c r="E20" s="857"/>
      <c r="F20" s="857"/>
      <c r="G20" s="121">
        <v>0</v>
      </c>
    </row>
    <row r="21" spans="1:7" ht="12" customHeight="1">
      <c r="A21" s="699" t="s">
        <v>462</v>
      </c>
      <c r="B21" s="699"/>
      <c r="C21" s="699"/>
      <c r="D21" s="699"/>
      <c r="E21" s="699"/>
      <c r="F21" s="699"/>
      <c r="G21" s="57">
        <f>+G19-G20</f>
        <v>0</v>
      </c>
    </row>
    <row r="22" spans="1:7">
      <c r="A22" s="50"/>
      <c r="B22" s="50"/>
      <c r="C22" s="50"/>
      <c r="D22" s="50"/>
      <c r="E22" s="50"/>
      <c r="F22" s="50"/>
      <c r="G22" s="50"/>
    </row>
    <row r="23" spans="1:7">
      <c r="A23" s="50"/>
      <c r="B23" s="50"/>
      <c r="C23" s="50"/>
      <c r="D23" s="50"/>
      <c r="E23" s="50"/>
      <c r="F23" s="50"/>
      <c r="G23" s="50"/>
    </row>
    <row r="24" spans="1:7">
      <c r="A24" s="3" t="s">
        <v>64</v>
      </c>
    </row>
    <row r="26" spans="1:7" ht="12" customHeight="1">
      <c r="A26" s="675" t="s">
        <v>463</v>
      </c>
      <c r="B26" s="675"/>
      <c r="C26" s="675" t="s">
        <v>464</v>
      </c>
      <c r="D26" s="675"/>
      <c r="E26" s="675"/>
      <c r="F26" s="675"/>
      <c r="G26" s="118" t="s">
        <v>460</v>
      </c>
    </row>
    <row r="27" spans="1:7">
      <c r="A27" s="856"/>
      <c r="B27" s="856"/>
      <c r="C27" s="856"/>
      <c r="D27" s="856"/>
      <c r="E27" s="856"/>
      <c r="F27" s="856"/>
      <c r="G27" s="54">
        <v>0</v>
      </c>
    </row>
    <row r="28" spans="1:7">
      <c r="A28" s="856"/>
      <c r="B28" s="856"/>
      <c r="C28" s="858"/>
      <c r="D28" s="858"/>
      <c r="E28" s="858"/>
      <c r="F28" s="858"/>
      <c r="G28" s="54">
        <v>0</v>
      </c>
    </row>
    <row r="29" spans="1:7">
      <c r="A29" s="856"/>
      <c r="B29" s="856"/>
      <c r="C29" s="856"/>
      <c r="D29" s="856"/>
      <c r="E29" s="856"/>
      <c r="F29" s="856"/>
      <c r="G29" s="54">
        <v>0</v>
      </c>
    </row>
    <row r="30" spans="1:7">
      <c r="A30" s="856"/>
      <c r="B30" s="856"/>
      <c r="C30" s="856"/>
      <c r="D30" s="856"/>
      <c r="E30" s="856"/>
      <c r="F30" s="856"/>
      <c r="G30" s="54">
        <v>0</v>
      </c>
    </row>
    <row r="31" spans="1:7">
      <c r="A31" s="856"/>
      <c r="B31" s="856"/>
      <c r="C31" s="856"/>
      <c r="D31" s="856"/>
      <c r="E31" s="856"/>
      <c r="F31" s="856"/>
      <c r="G31" s="54">
        <v>0</v>
      </c>
    </row>
    <row r="32" spans="1:7" ht="12" customHeight="1">
      <c r="A32" s="699" t="s">
        <v>260</v>
      </c>
      <c r="B32" s="699"/>
      <c r="C32" s="699"/>
      <c r="D32" s="699"/>
      <c r="E32" s="699"/>
      <c r="F32" s="699"/>
      <c r="G32" s="57">
        <f>SUM(G27:G31)</f>
        <v>0</v>
      </c>
    </row>
    <row r="33" spans="1:7" ht="12" customHeight="1">
      <c r="A33" s="857" t="s">
        <v>465</v>
      </c>
      <c r="B33" s="857"/>
      <c r="C33" s="857"/>
      <c r="D33" s="857"/>
      <c r="E33" s="857"/>
      <c r="F33" s="857"/>
      <c r="G33" s="54">
        <v>0</v>
      </c>
    </row>
    <row r="34" spans="1:7" ht="12" customHeight="1">
      <c r="A34" s="699" t="s">
        <v>462</v>
      </c>
      <c r="B34" s="699"/>
      <c r="C34" s="699"/>
      <c r="D34" s="699"/>
      <c r="E34" s="699"/>
      <c r="F34" s="699"/>
      <c r="G34" s="57">
        <f>+G32-G33</f>
        <v>0</v>
      </c>
    </row>
    <row r="35" spans="1:7">
      <c r="A35" s="4"/>
      <c r="B35" s="49"/>
      <c r="C35" s="49"/>
      <c r="D35" s="49"/>
      <c r="E35" s="49"/>
      <c r="F35" s="49"/>
      <c r="G35" s="49"/>
    </row>
    <row r="36" spans="1:7">
      <c r="A36" s="4"/>
      <c r="B36" s="49"/>
      <c r="C36" s="49"/>
      <c r="D36" s="49"/>
      <c r="E36" s="49"/>
      <c r="F36" s="49"/>
      <c r="G36" s="49"/>
    </row>
    <row r="37" spans="1:7">
      <c r="A37" s="3" t="s">
        <v>65</v>
      </c>
    </row>
    <row r="39" spans="1:7" ht="12" customHeight="1">
      <c r="A39" s="675" t="s">
        <v>120</v>
      </c>
      <c r="B39" s="675"/>
      <c r="C39" s="675"/>
      <c r="D39" s="675"/>
      <c r="E39" s="675"/>
      <c r="F39" s="675"/>
      <c r="G39" s="118" t="s">
        <v>460</v>
      </c>
    </row>
    <row r="40" spans="1:7" ht="12.75" customHeight="1">
      <c r="A40" s="856" t="s">
        <v>466</v>
      </c>
      <c r="B40" s="856"/>
      <c r="C40" s="856"/>
      <c r="D40" s="856"/>
      <c r="E40" s="856"/>
      <c r="F40" s="856"/>
      <c r="G40" s="54">
        <v>0</v>
      </c>
    </row>
    <row r="41" spans="1:7" ht="12" customHeight="1">
      <c r="A41" s="856" t="s">
        <v>467</v>
      </c>
      <c r="B41" s="856"/>
      <c r="C41" s="856"/>
      <c r="D41" s="856"/>
      <c r="E41" s="856"/>
      <c r="F41" s="856"/>
      <c r="G41" s="54">
        <f>+G20</f>
        <v>0</v>
      </c>
    </row>
    <row r="42" spans="1:7" ht="12" customHeight="1">
      <c r="A42" s="856" t="s">
        <v>468</v>
      </c>
      <c r="B42" s="856"/>
      <c r="C42" s="856"/>
      <c r="D42" s="856"/>
      <c r="E42" s="856"/>
      <c r="F42" s="856"/>
      <c r="G42" s="54">
        <f>+G33</f>
        <v>0</v>
      </c>
    </row>
    <row r="43" spans="1:7" ht="12" customHeight="1">
      <c r="A43" s="860" t="s">
        <v>469</v>
      </c>
      <c r="B43" s="860"/>
      <c r="C43" s="860"/>
      <c r="D43" s="860"/>
      <c r="E43" s="860"/>
      <c r="F43" s="860"/>
      <c r="G43" s="59">
        <f>+G40-G41+G42</f>
        <v>0</v>
      </c>
    </row>
    <row r="44" spans="1:7" ht="12" customHeight="1">
      <c r="A44" s="856" t="s">
        <v>470</v>
      </c>
      <c r="B44" s="856"/>
      <c r="C44" s="856"/>
      <c r="D44" s="856"/>
      <c r="E44" s="856"/>
      <c r="F44" s="856"/>
      <c r="G44" s="54">
        <v>0</v>
      </c>
    </row>
    <row r="45" spans="1:7" ht="12" customHeight="1">
      <c r="A45" s="859" t="s">
        <v>471</v>
      </c>
      <c r="B45" s="859"/>
      <c r="C45" s="859"/>
      <c r="D45" s="859"/>
      <c r="E45" s="859"/>
      <c r="F45" s="859"/>
      <c r="G45" s="122">
        <f t="shared" ref="G45:G46" si="0">IF($G$43&gt;$G$44,(($G$43-$G$44)/2),0)</f>
        <v>0</v>
      </c>
    </row>
    <row r="46" spans="1:7" ht="12" customHeight="1">
      <c r="A46" s="859" t="s">
        <v>472</v>
      </c>
      <c r="B46" s="859"/>
      <c r="C46" s="859"/>
      <c r="D46" s="859"/>
      <c r="E46" s="859"/>
      <c r="F46" s="859"/>
      <c r="G46" s="122">
        <f t="shared" si="0"/>
        <v>0</v>
      </c>
    </row>
    <row r="47" spans="1:7" ht="12" customHeight="1">
      <c r="A47" s="861" t="s">
        <v>473</v>
      </c>
      <c r="B47" s="861"/>
      <c r="C47" s="861"/>
      <c r="D47" s="861"/>
      <c r="E47" s="861"/>
      <c r="F47" s="861"/>
      <c r="G47" s="123">
        <f>G43-G45-G46</f>
        <v>0</v>
      </c>
    </row>
    <row r="48" spans="1:7" s="4" customFormat="1" ht="12">
      <c r="A48" s="124"/>
      <c r="B48" s="124"/>
      <c r="C48" s="124"/>
      <c r="D48" s="124"/>
      <c r="E48" s="124"/>
      <c r="F48" s="124"/>
      <c r="G48" s="125"/>
    </row>
    <row r="49" spans="1:8" s="4" customFormat="1" ht="12">
      <c r="A49" s="22"/>
      <c r="B49" s="22"/>
      <c r="C49" s="22"/>
      <c r="D49" s="22"/>
      <c r="E49" s="22"/>
      <c r="F49" s="22"/>
      <c r="G49" s="126"/>
    </row>
    <row r="50" spans="1:8" s="4" customFormat="1" ht="12">
      <c r="A50" s="3" t="s">
        <v>66</v>
      </c>
      <c r="B50" s="1"/>
      <c r="C50" s="1"/>
      <c r="D50" s="1"/>
      <c r="E50" s="1"/>
      <c r="F50" s="1"/>
      <c r="G50" s="1"/>
      <c r="H50" s="1"/>
    </row>
    <row r="51" spans="1:8" s="4" customFormat="1" ht="11.4">
      <c r="A51" s="1"/>
      <c r="B51" s="1"/>
      <c r="C51" s="1"/>
      <c r="D51" s="1"/>
      <c r="E51" s="1"/>
      <c r="F51" s="1"/>
      <c r="G51" s="1"/>
      <c r="H51" s="1"/>
    </row>
    <row r="52" spans="1:8" s="4" customFormat="1" ht="36" customHeight="1">
      <c r="A52" s="127" t="s">
        <v>120</v>
      </c>
      <c r="B52" s="8" t="s">
        <v>474</v>
      </c>
      <c r="C52" s="8" t="s">
        <v>475</v>
      </c>
      <c r="D52" s="127" t="s">
        <v>476</v>
      </c>
      <c r="E52" s="8" t="s">
        <v>477</v>
      </c>
      <c r="F52" s="8" t="s">
        <v>478</v>
      </c>
      <c r="G52" s="675" t="s">
        <v>143</v>
      </c>
      <c r="H52" s="675"/>
    </row>
    <row r="53" spans="1:8" s="4" customFormat="1" ht="11.4">
      <c r="A53" s="128" t="s">
        <v>471</v>
      </c>
      <c r="B53" s="129">
        <f t="shared" ref="B53:B54" si="1">+G45</f>
        <v>0</v>
      </c>
      <c r="C53" s="129">
        <v>0</v>
      </c>
      <c r="D53" s="130">
        <f t="shared" ref="D53:D54" si="2">+B53-C53</f>
        <v>0</v>
      </c>
      <c r="E53" s="131" t="s">
        <v>149</v>
      </c>
      <c r="F53" s="131"/>
      <c r="G53" s="862"/>
      <c r="H53" s="862"/>
    </row>
    <row r="54" spans="1:8" s="4" customFormat="1" ht="11.4">
      <c r="A54" s="128" t="s">
        <v>472</v>
      </c>
      <c r="B54" s="129">
        <f t="shared" si="1"/>
        <v>0</v>
      </c>
      <c r="C54" s="129">
        <v>0</v>
      </c>
      <c r="D54" s="130">
        <f t="shared" si="2"/>
        <v>0</v>
      </c>
      <c r="E54" s="131" t="s">
        <v>149</v>
      </c>
      <c r="F54" s="131"/>
      <c r="G54" s="862"/>
      <c r="H54" s="862"/>
    </row>
    <row r="55" spans="1:8" s="4" customFormat="1" ht="12">
      <c r="A55" s="132" t="s">
        <v>260</v>
      </c>
      <c r="B55" s="133">
        <f>SUM(B53:B54)</f>
        <v>0</v>
      </c>
      <c r="C55" s="133">
        <f>SUM(C53:C54)</f>
        <v>0</v>
      </c>
      <c r="D55" s="134">
        <f>SUM(D53:D54)</f>
        <v>0</v>
      </c>
      <c r="E55" s="135"/>
      <c r="F55" s="136"/>
    </row>
    <row r="56" spans="1:8" s="4" customFormat="1" ht="11.4">
      <c r="A56" s="1"/>
      <c r="B56" s="1"/>
      <c r="C56" s="1"/>
      <c r="D56" s="1"/>
      <c r="E56" s="1"/>
      <c r="F56" s="1"/>
      <c r="G56" s="1"/>
      <c r="H56" s="1"/>
    </row>
    <row r="57" spans="1:8" s="4" customFormat="1" ht="12">
      <c r="A57" s="22"/>
      <c r="B57" s="22"/>
      <c r="C57" s="22"/>
      <c r="D57" s="22"/>
      <c r="E57" s="22"/>
      <c r="F57" s="22"/>
      <c r="G57" s="126"/>
    </row>
    <row r="58" spans="1:8" s="4" customFormat="1" ht="12">
      <c r="A58" s="115" t="s">
        <v>67</v>
      </c>
      <c r="B58" s="3"/>
      <c r="C58" s="3"/>
      <c r="D58" s="44"/>
      <c r="E58" s="44"/>
      <c r="F58" s="44"/>
      <c r="G58" s="44"/>
    </row>
    <row r="59" spans="1:8" s="4" customFormat="1" ht="12">
      <c r="A59" s="3" t="s">
        <v>63</v>
      </c>
      <c r="B59" s="44"/>
      <c r="C59" s="44"/>
      <c r="D59" s="44"/>
      <c r="E59" s="44"/>
      <c r="F59" s="44"/>
      <c r="G59" s="116" t="s">
        <v>454</v>
      </c>
    </row>
    <row r="60" spans="1:8" s="4" customFormat="1" ht="11.4">
      <c r="A60" s="44"/>
      <c r="B60" s="44"/>
      <c r="C60" s="44"/>
      <c r="D60" s="44"/>
      <c r="E60" s="44"/>
      <c r="F60" s="44"/>
      <c r="G60" s="116" t="s">
        <v>455</v>
      </c>
    </row>
    <row r="61" spans="1:8" s="4" customFormat="1" ht="36" customHeight="1">
      <c r="A61" s="117" t="s">
        <v>456</v>
      </c>
      <c r="B61" s="117" t="s">
        <v>457</v>
      </c>
      <c r="C61" s="117" t="s">
        <v>458</v>
      </c>
      <c r="D61" s="675" t="s">
        <v>459</v>
      </c>
      <c r="E61" s="675"/>
      <c r="F61" s="675"/>
      <c r="G61" s="118" t="s">
        <v>460</v>
      </c>
    </row>
    <row r="62" spans="1:8" s="4" customFormat="1" ht="24" customHeight="1">
      <c r="A62" s="56"/>
      <c r="B62" s="119"/>
      <c r="C62" s="120"/>
      <c r="D62" s="856"/>
      <c r="E62" s="856"/>
      <c r="F62" s="856"/>
      <c r="G62" s="54">
        <v>0</v>
      </c>
    </row>
    <row r="63" spans="1:8" s="4" customFormat="1" ht="11.4">
      <c r="A63" s="53"/>
      <c r="B63" s="119" t="s">
        <v>455</v>
      </c>
      <c r="C63" s="120"/>
      <c r="D63" s="856"/>
      <c r="E63" s="856"/>
      <c r="F63" s="856"/>
      <c r="G63" s="54">
        <v>0</v>
      </c>
    </row>
    <row r="64" spans="1:8" s="4" customFormat="1" ht="11.4">
      <c r="A64" s="53"/>
      <c r="B64" s="119"/>
      <c r="C64" s="120"/>
      <c r="D64" s="856"/>
      <c r="E64" s="856"/>
      <c r="F64" s="856"/>
      <c r="G64" s="54">
        <v>0</v>
      </c>
    </row>
    <row r="65" spans="1:7" s="4" customFormat="1" ht="11.4">
      <c r="A65" s="53"/>
      <c r="B65" s="119"/>
      <c r="C65" s="120"/>
      <c r="D65" s="856"/>
      <c r="E65" s="856"/>
      <c r="F65" s="856"/>
      <c r="G65" s="54">
        <v>0</v>
      </c>
    </row>
    <row r="66" spans="1:7" s="4" customFormat="1" ht="11.4">
      <c r="A66" s="53"/>
      <c r="B66" s="119"/>
      <c r="C66" s="120"/>
      <c r="D66" s="856"/>
      <c r="E66" s="856"/>
      <c r="F66" s="856"/>
      <c r="G66" s="54">
        <v>0</v>
      </c>
    </row>
    <row r="67" spans="1:7" s="4" customFormat="1" ht="12" customHeight="1">
      <c r="A67" s="699" t="s">
        <v>260</v>
      </c>
      <c r="B67" s="699"/>
      <c r="C67" s="699"/>
      <c r="D67" s="699"/>
      <c r="E67" s="699"/>
      <c r="F67" s="699"/>
      <c r="G67" s="57">
        <f>SUM(G62:G66)</f>
        <v>0</v>
      </c>
    </row>
    <row r="68" spans="1:7" s="4" customFormat="1" ht="12" customHeight="1">
      <c r="A68" s="857" t="s">
        <v>479</v>
      </c>
      <c r="B68" s="857"/>
      <c r="C68" s="857"/>
      <c r="D68" s="857"/>
      <c r="E68" s="857"/>
      <c r="F68" s="857"/>
      <c r="G68" s="121">
        <v>0</v>
      </c>
    </row>
    <row r="69" spans="1:7" s="4" customFormat="1" ht="12" customHeight="1">
      <c r="A69" s="699" t="s">
        <v>462</v>
      </c>
      <c r="B69" s="699"/>
      <c r="C69" s="699"/>
      <c r="D69" s="699"/>
      <c r="E69" s="699"/>
      <c r="F69" s="699"/>
      <c r="G69" s="57">
        <f>+G67-G68</f>
        <v>0</v>
      </c>
    </row>
    <row r="70" spans="1:7" s="4" customFormat="1" ht="11.4">
      <c r="A70" s="50"/>
      <c r="B70" s="50"/>
      <c r="C70" s="50"/>
      <c r="D70" s="50"/>
      <c r="E70" s="50"/>
      <c r="F70" s="50"/>
      <c r="G70" s="50"/>
    </row>
    <row r="71" spans="1:7" s="4" customFormat="1" ht="11.4">
      <c r="A71" s="50"/>
      <c r="B71" s="50"/>
      <c r="C71" s="50"/>
      <c r="D71" s="50"/>
      <c r="E71" s="50"/>
      <c r="F71" s="50"/>
      <c r="G71" s="50"/>
    </row>
    <row r="72" spans="1:7" s="4" customFormat="1" ht="12">
      <c r="A72" s="3" t="s">
        <v>64</v>
      </c>
      <c r="B72" s="44"/>
      <c r="C72" s="44"/>
      <c r="D72" s="44"/>
      <c r="E72" s="44"/>
      <c r="F72" s="44"/>
      <c r="G72" s="44"/>
    </row>
    <row r="73" spans="1:7" s="4" customFormat="1" ht="11.4">
      <c r="A73" s="44"/>
      <c r="B73" s="44"/>
      <c r="C73" s="44"/>
      <c r="D73" s="44"/>
      <c r="E73" s="44"/>
      <c r="F73" s="44"/>
      <c r="G73" s="44"/>
    </row>
    <row r="74" spans="1:7" s="4" customFormat="1" ht="12" customHeight="1">
      <c r="A74" s="675" t="s">
        <v>463</v>
      </c>
      <c r="B74" s="675"/>
      <c r="C74" s="675" t="s">
        <v>464</v>
      </c>
      <c r="D74" s="675"/>
      <c r="E74" s="675"/>
      <c r="F74" s="675"/>
      <c r="G74" s="118" t="s">
        <v>460</v>
      </c>
    </row>
    <row r="75" spans="1:7" s="4" customFormat="1" ht="11.4">
      <c r="A75" s="856"/>
      <c r="B75" s="856"/>
      <c r="C75" s="856"/>
      <c r="D75" s="856"/>
      <c r="E75" s="856"/>
      <c r="F75" s="856"/>
      <c r="G75" s="54">
        <v>0</v>
      </c>
    </row>
    <row r="76" spans="1:7" s="4" customFormat="1" ht="11.4">
      <c r="A76" s="856"/>
      <c r="B76" s="856"/>
      <c r="C76" s="858"/>
      <c r="D76" s="858"/>
      <c r="E76" s="858"/>
      <c r="F76" s="858"/>
      <c r="G76" s="54">
        <v>0</v>
      </c>
    </row>
    <row r="77" spans="1:7" s="4" customFormat="1" ht="11.4">
      <c r="A77" s="856"/>
      <c r="B77" s="856"/>
      <c r="C77" s="856"/>
      <c r="D77" s="856"/>
      <c r="E77" s="856"/>
      <c r="F77" s="856"/>
      <c r="G77" s="54">
        <v>0</v>
      </c>
    </row>
    <row r="78" spans="1:7" s="4" customFormat="1" ht="11.4">
      <c r="A78" s="856"/>
      <c r="B78" s="856"/>
      <c r="C78" s="856"/>
      <c r="D78" s="856"/>
      <c r="E78" s="856"/>
      <c r="F78" s="856"/>
      <c r="G78" s="54">
        <v>0</v>
      </c>
    </row>
    <row r="79" spans="1:7" s="4" customFormat="1" ht="11.4">
      <c r="A79" s="856"/>
      <c r="B79" s="856"/>
      <c r="C79" s="856"/>
      <c r="D79" s="856"/>
      <c r="E79" s="856"/>
      <c r="F79" s="856"/>
      <c r="G79" s="54">
        <v>0</v>
      </c>
    </row>
    <row r="80" spans="1:7" s="4" customFormat="1" ht="12" customHeight="1">
      <c r="A80" s="699" t="s">
        <v>260</v>
      </c>
      <c r="B80" s="699"/>
      <c r="C80" s="699"/>
      <c r="D80" s="699"/>
      <c r="E80" s="699"/>
      <c r="F80" s="699"/>
      <c r="G80" s="57">
        <f>SUM(G75:G79)</f>
        <v>0</v>
      </c>
    </row>
    <row r="81" spans="1:7" s="4" customFormat="1" ht="12" customHeight="1">
      <c r="A81" s="857" t="s">
        <v>480</v>
      </c>
      <c r="B81" s="857"/>
      <c r="C81" s="857"/>
      <c r="D81" s="857"/>
      <c r="E81" s="857"/>
      <c r="F81" s="857"/>
      <c r="G81" s="54">
        <v>0</v>
      </c>
    </row>
    <row r="82" spans="1:7" s="4" customFormat="1" ht="12" customHeight="1">
      <c r="A82" s="699" t="s">
        <v>462</v>
      </c>
      <c r="B82" s="699"/>
      <c r="C82" s="699"/>
      <c r="D82" s="699"/>
      <c r="E82" s="699"/>
      <c r="F82" s="699"/>
      <c r="G82" s="57">
        <f>+G80-G81</f>
        <v>0</v>
      </c>
    </row>
    <row r="83" spans="1:7" s="4" customFormat="1" ht="12">
      <c r="A83" s="22"/>
      <c r="B83" s="22"/>
      <c r="C83" s="22"/>
      <c r="D83" s="22"/>
      <c r="E83" s="22"/>
      <c r="F83" s="22"/>
      <c r="G83" s="126"/>
    </row>
    <row r="84" spans="1:7" s="4" customFormat="1" ht="12">
      <c r="A84" s="22"/>
      <c r="B84" s="22"/>
      <c r="C84" s="22"/>
      <c r="D84" s="22"/>
      <c r="E84" s="22"/>
      <c r="F84" s="22"/>
      <c r="G84" s="126"/>
    </row>
    <row r="85" spans="1:7" s="4" customFormat="1" ht="12">
      <c r="A85" s="3" t="s">
        <v>65</v>
      </c>
      <c r="B85" s="44"/>
      <c r="C85" s="44"/>
      <c r="D85" s="44"/>
      <c r="E85" s="44"/>
      <c r="F85" s="44"/>
      <c r="G85" s="44"/>
    </row>
    <row r="86" spans="1:7" s="4" customFormat="1" ht="11.4">
      <c r="A86" s="44"/>
      <c r="B86" s="44"/>
      <c r="C86" s="44"/>
      <c r="D86" s="44"/>
      <c r="E86" s="44"/>
      <c r="F86" s="44"/>
      <c r="G86" s="44"/>
    </row>
    <row r="87" spans="1:7" s="4" customFormat="1" ht="12" customHeight="1">
      <c r="A87" s="675" t="s">
        <v>120</v>
      </c>
      <c r="B87" s="675"/>
      <c r="C87" s="675"/>
      <c r="D87" s="675"/>
      <c r="E87" s="675"/>
      <c r="F87" s="675"/>
      <c r="G87" s="118" t="s">
        <v>460</v>
      </c>
    </row>
    <row r="88" spans="1:7" s="4" customFormat="1" ht="12" customHeight="1">
      <c r="A88" s="856" t="s">
        <v>481</v>
      </c>
      <c r="B88" s="856"/>
      <c r="C88" s="856"/>
      <c r="D88" s="856"/>
      <c r="E88" s="856"/>
      <c r="F88" s="856"/>
      <c r="G88" s="54">
        <v>0</v>
      </c>
    </row>
    <row r="89" spans="1:7" s="4" customFormat="1" ht="12" customHeight="1">
      <c r="A89" s="856" t="s">
        <v>482</v>
      </c>
      <c r="B89" s="856"/>
      <c r="C89" s="856"/>
      <c r="D89" s="856"/>
      <c r="E89" s="856"/>
      <c r="F89" s="856"/>
      <c r="G89" s="54">
        <f>+G68</f>
        <v>0</v>
      </c>
    </row>
    <row r="90" spans="1:7" s="4" customFormat="1" ht="12" customHeight="1">
      <c r="A90" s="856" t="s">
        <v>483</v>
      </c>
      <c r="B90" s="856"/>
      <c r="C90" s="856"/>
      <c r="D90" s="856"/>
      <c r="E90" s="856"/>
      <c r="F90" s="856"/>
      <c r="G90" s="54">
        <f>+G81</f>
        <v>0</v>
      </c>
    </row>
    <row r="91" spans="1:7" s="4" customFormat="1" ht="12" customHeight="1">
      <c r="A91" s="860" t="s">
        <v>469</v>
      </c>
      <c r="B91" s="860"/>
      <c r="C91" s="860"/>
      <c r="D91" s="860"/>
      <c r="E91" s="860"/>
      <c r="F91" s="860"/>
      <c r="G91" s="59">
        <f>+G88-G89+G90</f>
        <v>0</v>
      </c>
    </row>
    <row r="92" spans="1:7" s="4" customFormat="1" ht="12" customHeight="1">
      <c r="A92" s="856" t="s">
        <v>470</v>
      </c>
      <c r="B92" s="856"/>
      <c r="C92" s="856"/>
      <c r="D92" s="856"/>
      <c r="E92" s="856"/>
      <c r="F92" s="856"/>
      <c r="G92" s="54">
        <v>0</v>
      </c>
    </row>
    <row r="93" spans="1:7" s="4" customFormat="1" ht="12" customHeight="1">
      <c r="A93" s="859" t="s">
        <v>471</v>
      </c>
      <c r="B93" s="859"/>
      <c r="C93" s="859"/>
      <c r="D93" s="859"/>
      <c r="E93" s="859"/>
      <c r="F93" s="859"/>
      <c r="G93" s="122">
        <f t="shared" ref="G93:G94" si="3">IF($G$91&gt;$G$92,(($G$91-$G$92)/2),0)</f>
        <v>0</v>
      </c>
    </row>
    <row r="94" spans="1:7" s="4" customFormat="1" ht="12" customHeight="1">
      <c r="A94" s="859" t="s">
        <v>472</v>
      </c>
      <c r="B94" s="859"/>
      <c r="C94" s="859"/>
      <c r="D94" s="859"/>
      <c r="E94" s="859"/>
      <c r="F94" s="859"/>
      <c r="G94" s="122">
        <f t="shared" si="3"/>
        <v>0</v>
      </c>
    </row>
    <row r="95" spans="1:7" s="4" customFormat="1" ht="12">
      <c r="A95" s="22"/>
      <c r="B95" s="22"/>
      <c r="C95" s="22"/>
      <c r="D95" s="22"/>
      <c r="E95" s="22"/>
      <c r="F95" s="22"/>
      <c r="G95" s="126"/>
    </row>
    <row r="96" spans="1:7" s="4" customFormat="1" ht="12">
      <c r="A96" s="22"/>
      <c r="B96" s="22"/>
      <c r="C96" s="22"/>
      <c r="D96" s="22"/>
      <c r="E96" s="22"/>
      <c r="F96" s="22"/>
      <c r="G96" s="126"/>
    </row>
    <row r="97" spans="1:7" ht="12" customHeight="1">
      <c r="A97" s="699" t="s">
        <v>137</v>
      </c>
      <c r="B97" s="699"/>
      <c r="C97" s="699"/>
      <c r="D97" s="699"/>
      <c r="E97" s="699"/>
      <c r="F97" s="699"/>
      <c r="G97" s="699"/>
    </row>
    <row r="98" spans="1:7" ht="26.25" customHeight="1">
      <c r="A98" s="701" t="s">
        <v>484</v>
      </c>
      <c r="B98" s="701"/>
      <c r="C98" s="701"/>
      <c r="D98" s="701"/>
      <c r="E98" s="701"/>
      <c r="F98" s="701"/>
      <c r="G98" s="701"/>
    </row>
    <row r="99" spans="1:7">
      <c r="A99" s="50"/>
      <c r="B99" s="50"/>
      <c r="C99" s="50"/>
      <c r="D99" s="50"/>
      <c r="E99" s="50"/>
      <c r="F99" s="50"/>
      <c r="G99" s="50"/>
    </row>
    <row r="100" spans="1:7">
      <c r="A100" s="50"/>
      <c r="B100" s="50"/>
      <c r="C100" s="50"/>
      <c r="D100" s="50"/>
      <c r="E100" s="50"/>
      <c r="F100" s="50"/>
      <c r="G100" s="50"/>
    </row>
    <row r="101" spans="1:7">
      <c r="A101" s="50"/>
      <c r="B101" s="50"/>
      <c r="C101" s="50"/>
      <c r="D101" s="50"/>
      <c r="E101" s="50"/>
      <c r="F101" s="50"/>
      <c r="G101" s="50"/>
    </row>
    <row r="102" spans="1:7">
      <c r="A102" s="50"/>
      <c r="B102" s="50"/>
      <c r="C102" s="50"/>
      <c r="D102" s="50"/>
      <c r="E102" s="50"/>
      <c r="F102" s="50"/>
      <c r="G102" s="50"/>
    </row>
    <row r="103" spans="1:7">
      <c r="A103" s="50"/>
      <c r="B103" s="50"/>
      <c r="C103" s="50"/>
      <c r="D103" s="50"/>
      <c r="E103" s="50"/>
      <c r="F103" s="50"/>
      <c r="G103" s="50"/>
    </row>
    <row r="104" spans="1:7">
      <c r="A104" s="462" t="s">
        <v>1037</v>
      </c>
      <c r="B104" s="3"/>
      <c r="C104" s="7"/>
      <c r="D104" s="3" t="s">
        <v>1042</v>
      </c>
      <c r="G104" s="7"/>
    </row>
    <row r="105" spans="1:7">
      <c r="A105" s="462" t="s">
        <v>1052</v>
      </c>
      <c r="B105" s="3"/>
      <c r="C105" s="7"/>
      <c r="D105" s="7" t="s">
        <v>1055</v>
      </c>
      <c r="G105" s="7"/>
    </row>
    <row r="106" spans="1:7">
      <c r="A106" s="463" t="s">
        <v>1053</v>
      </c>
      <c r="B106" s="7"/>
      <c r="C106" s="7"/>
      <c r="D106" s="463" t="s">
        <v>1054</v>
      </c>
      <c r="G106" s="1"/>
    </row>
  </sheetData>
  <sheetProtection selectLockedCells="1" selectUnlockedCells="1"/>
  <mergeCells count="70">
    <mergeCell ref="A94:F94"/>
    <mergeCell ref="A97:G97"/>
    <mergeCell ref="A98:G98"/>
    <mergeCell ref="A88:F88"/>
    <mergeCell ref="A89:F89"/>
    <mergeCell ref="A90:F90"/>
    <mergeCell ref="A91:F91"/>
    <mergeCell ref="A92:F92"/>
    <mergeCell ref="A93:F93"/>
    <mergeCell ref="A87:F87"/>
    <mergeCell ref="A76:B76"/>
    <mergeCell ref="C76:F76"/>
    <mergeCell ref="A77:B77"/>
    <mergeCell ref="C77:F77"/>
    <mergeCell ref="A78:B78"/>
    <mergeCell ref="C78:F78"/>
    <mergeCell ref="A79:B79"/>
    <mergeCell ref="C79:F79"/>
    <mergeCell ref="A80:F80"/>
    <mergeCell ref="A81:F81"/>
    <mergeCell ref="A82:F82"/>
    <mergeCell ref="A68:F68"/>
    <mergeCell ref="A69:F69"/>
    <mergeCell ref="A74:B74"/>
    <mergeCell ref="C74:F74"/>
    <mergeCell ref="A75:B75"/>
    <mergeCell ref="C75:F75"/>
    <mergeCell ref="A67:F67"/>
    <mergeCell ref="A46:F46"/>
    <mergeCell ref="A47:F47"/>
    <mergeCell ref="G52:H52"/>
    <mergeCell ref="G53:H53"/>
    <mergeCell ref="G54:H54"/>
    <mergeCell ref="D61:F61"/>
    <mergeCell ref="D62:F62"/>
    <mergeCell ref="D63:F63"/>
    <mergeCell ref="D64:F64"/>
    <mergeCell ref="D65:F65"/>
    <mergeCell ref="D66:F66"/>
    <mergeCell ref="A45:F45"/>
    <mergeCell ref="A31:B31"/>
    <mergeCell ref="C31:F31"/>
    <mergeCell ref="A32:F32"/>
    <mergeCell ref="A33:F33"/>
    <mergeCell ref="A34:F34"/>
    <mergeCell ref="A39:F39"/>
    <mergeCell ref="A40:F40"/>
    <mergeCell ref="A41:F41"/>
    <mergeCell ref="A42:F42"/>
    <mergeCell ref="A43:F43"/>
    <mergeCell ref="A44:F44"/>
    <mergeCell ref="A28:B28"/>
    <mergeCell ref="C28:F28"/>
    <mergeCell ref="A29:B29"/>
    <mergeCell ref="C29:F29"/>
    <mergeCell ref="A30:B30"/>
    <mergeCell ref="C30:F30"/>
    <mergeCell ref="A27:B27"/>
    <mergeCell ref="C27:F27"/>
    <mergeCell ref="D13:F13"/>
    <mergeCell ref="D14:F14"/>
    <mergeCell ref="D15:F15"/>
    <mergeCell ref="D16:F16"/>
    <mergeCell ref="D17:F17"/>
    <mergeCell ref="D18:F18"/>
    <mergeCell ref="A19:F19"/>
    <mergeCell ref="A20:F20"/>
    <mergeCell ref="A21:F21"/>
    <mergeCell ref="A26:B26"/>
    <mergeCell ref="C26:F26"/>
  </mergeCells>
  <dataValidations count="1">
    <dataValidation type="list" allowBlank="1" showInputMessage="1" showErrorMessage="1" sqref="B14:B18 B62:B66">
      <formula1>$G$11:$G$21</formula1>
      <formula2>0</formula2>
    </dataValidation>
  </dataValidations>
  <hyperlinks>
    <hyperlink ref="G1" location="Índice_Anexos_ICT!A1" display="Índice"/>
  </hyperlinks>
  <pageMargins left="0.39374999999999999" right="0.39374999999999999" top="0.39374999999999999" bottom="0.39374999999999999" header="0.51180555555555551" footer="0.51180555555555551"/>
  <pageSetup paperSize="9" scale="70" firstPageNumber="0" orientation="portrait" horizontalDpi="300" verticalDpi="30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9"/>
  <sheetViews>
    <sheetView workbookViewId="0">
      <selection activeCell="A18" sqref="A18:F18"/>
    </sheetView>
  </sheetViews>
  <sheetFormatPr baseColWidth="10" defaultColWidth="11.5546875" defaultRowHeight="11.4"/>
  <cols>
    <col min="1" max="1" width="11.5546875" style="1"/>
    <col min="2" max="2" width="10.109375" style="1" customWidth="1"/>
    <col min="3" max="3" width="25.5546875" style="1" customWidth="1"/>
    <col min="4" max="4" width="10" style="1" customWidth="1"/>
    <col min="5" max="5" width="28.109375" style="1" customWidth="1"/>
    <col min="6" max="6" width="12.5546875" style="1" customWidth="1"/>
    <col min="7" max="16384" width="11.5546875" style="1"/>
  </cols>
  <sheetData>
    <row r="1" spans="1:6" ht="11.25" customHeight="1">
      <c r="A1" s="3" t="s">
        <v>117</v>
      </c>
      <c r="B1" s="3"/>
      <c r="C1" s="3"/>
      <c r="D1" s="3"/>
      <c r="F1" s="18" t="s">
        <v>118</v>
      </c>
    </row>
    <row r="2" spans="1:6" ht="11.25" customHeight="1">
      <c r="A2" s="4"/>
      <c r="B2" s="5"/>
      <c r="C2" s="5"/>
      <c r="D2" s="5"/>
    </row>
    <row r="3" spans="1:6" ht="11.25" customHeight="1">
      <c r="A3" s="3" t="s">
        <v>1</v>
      </c>
      <c r="C3" s="6" t="str">
        <f>+'A1'!C3</f>
        <v>SERVICIOS DE SEGURIDAD ARMILED CIA. LTDA</v>
      </c>
      <c r="D3" s="6"/>
    </row>
    <row r="4" spans="1:6" ht="11.25" customHeight="1">
      <c r="A4" s="3" t="s">
        <v>2</v>
      </c>
      <c r="C4" s="461">
        <f>+'A1'!C4</f>
        <v>1791400593001</v>
      </c>
      <c r="D4" s="6"/>
    </row>
    <row r="5" spans="1:6" ht="11.25" customHeight="1">
      <c r="A5" s="3" t="s">
        <v>3</v>
      </c>
      <c r="C5" s="6">
        <f>+'A1'!C5</f>
        <v>2019</v>
      </c>
      <c r="D5" s="6"/>
    </row>
    <row r="6" spans="1:6" ht="11.25" customHeight="1">
      <c r="A6" s="4"/>
      <c r="B6" s="5"/>
      <c r="C6" s="5"/>
      <c r="D6" s="5"/>
    </row>
    <row r="7" spans="1:6" ht="11.25" customHeight="1">
      <c r="A7" s="3" t="s">
        <v>485</v>
      </c>
      <c r="B7" s="5"/>
      <c r="C7" s="5"/>
      <c r="D7" s="5"/>
    </row>
    <row r="8" spans="1:6" ht="11.25" customHeight="1">
      <c r="A8" s="137" t="s">
        <v>68</v>
      </c>
      <c r="B8" s="137"/>
      <c r="C8" s="137"/>
      <c r="D8" s="137"/>
    </row>
    <row r="9" spans="1:6" ht="11.25" customHeight="1">
      <c r="A9" s="3"/>
      <c r="B9" s="3"/>
      <c r="C9" s="3"/>
      <c r="D9" s="3"/>
    </row>
    <row r="10" spans="1:6" ht="11.25" customHeight="1">
      <c r="A10" s="3"/>
      <c r="B10" s="3"/>
      <c r="C10" s="3"/>
      <c r="D10" s="3"/>
    </row>
    <row r="11" spans="1:6" ht="24.9" customHeight="1">
      <c r="A11" s="864" t="s">
        <v>486</v>
      </c>
      <c r="B11" s="864"/>
      <c r="C11" s="864"/>
      <c r="D11" s="864"/>
      <c r="E11" s="864"/>
      <c r="F11" s="864"/>
    </row>
    <row r="12" spans="1:6" ht="11.25" customHeight="1">
      <c r="A12" s="3"/>
      <c r="B12" s="3"/>
      <c r="C12" s="3"/>
      <c r="D12" s="3"/>
    </row>
    <row r="13" spans="1:6" ht="11.25" customHeight="1">
      <c r="A13" s="865" t="s">
        <v>120</v>
      </c>
      <c r="B13" s="865"/>
      <c r="C13" s="865" t="s">
        <v>487</v>
      </c>
      <c r="D13" s="865"/>
      <c r="E13" s="865"/>
      <c r="F13" s="865"/>
    </row>
    <row r="14" spans="1:6" s="15" customFormat="1" ht="14.1" customHeight="1">
      <c r="A14" s="684" t="s">
        <v>488</v>
      </c>
      <c r="B14" s="684"/>
      <c r="C14" s="866" t="s">
        <v>489</v>
      </c>
      <c r="D14" s="866"/>
      <c r="E14" s="866"/>
      <c r="F14" s="866"/>
    </row>
    <row r="15" spans="1:6" s="15" customFormat="1" ht="14.1" customHeight="1">
      <c r="A15" s="684" t="s">
        <v>490</v>
      </c>
      <c r="B15" s="684"/>
      <c r="C15" s="863">
        <v>44042</v>
      </c>
      <c r="D15" s="863"/>
      <c r="E15" s="863"/>
      <c r="F15" s="863"/>
    </row>
    <row r="16" spans="1:6" ht="11.25" customHeight="1">
      <c r="A16" s="138"/>
      <c r="B16" s="138"/>
      <c r="C16" s="138"/>
      <c r="D16" s="138"/>
      <c r="E16" s="139"/>
      <c r="F16" s="139"/>
    </row>
    <row r="17" spans="1:6" ht="11.25" customHeight="1">
      <c r="A17" s="3"/>
      <c r="B17" s="3"/>
      <c r="C17" s="3"/>
      <c r="D17" s="3"/>
      <c r="E17" s="4"/>
      <c r="F17" s="4"/>
    </row>
    <row r="18" spans="1:6" ht="27" customHeight="1">
      <c r="A18" s="864" t="s">
        <v>71</v>
      </c>
      <c r="B18" s="864"/>
      <c r="C18" s="864"/>
      <c r="D18" s="864"/>
      <c r="E18" s="864"/>
      <c r="F18" s="864"/>
    </row>
    <row r="20" spans="1:6" ht="15.9" customHeight="1">
      <c r="A20" s="867" t="s">
        <v>491</v>
      </c>
      <c r="B20" s="867"/>
      <c r="C20" s="867"/>
      <c r="D20" s="867"/>
      <c r="E20" s="867"/>
      <c r="F20" s="867"/>
    </row>
    <row r="21" spans="1:6" ht="51.9" customHeight="1">
      <c r="A21" s="675" t="s">
        <v>492</v>
      </c>
      <c r="B21" s="675" t="s">
        <v>493</v>
      </c>
      <c r="C21" s="675" t="s">
        <v>494</v>
      </c>
      <c r="D21" s="675" t="s">
        <v>495</v>
      </c>
      <c r="E21" s="675" t="s">
        <v>496</v>
      </c>
      <c r="F21" s="140" t="s">
        <v>497</v>
      </c>
    </row>
    <row r="22" spans="1:6" ht="21" customHeight="1">
      <c r="A22" s="675"/>
      <c r="B22" s="675"/>
      <c r="C22" s="675"/>
      <c r="D22" s="675"/>
      <c r="E22" s="675"/>
      <c r="F22" s="141" t="s">
        <v>237</v>
      </c>
    </row>
    <row r="23" spans="1:6" ht="11.25" customHeight="1">
      <c r="A23" s="58"/>
      <c r="B23" s="58"/>
      <c r="C23" s="58"/>
      <c r="D23" s="142"/>
      <c r="E23" s="143"/>
      <c r="F23" s="121"/>
    </row>
    <row r="24" spans="1:6" ht="11.25" customHeight="1">
      <c r="A24" s="58"/>
      <c r="B24" s="58"/>
      <c r="C24" s="58"/>
      <c r="D24" s="142"/>
      <c r="E24" s="143"/>
      <c r="F24" s="121"/>
    </row>
    <row r="25" spans="1:6" ht="11.25" customHeight="1">
      <c r="A25" s="58"/>
      <c r="B25" s="58"/>
      <c r="C25" s="58"/>
      <c r="D25" s="142"/>
      <c r="E25" s="143"/>
      <c r="F25" s="121"/>
    </row>
    <row r="26" spans="1:6" ht="11.25" customHeight="1">
      <c r="A26" s="143"/>
      <c r="B26" s="143"/>
      <c r="C26" s="58"/>
      <c r="D26" s="142"/>
      <c r="E26" s="143"/>
      <c r="F26" s="121"/>
    </row>
    <row r="27" spans="1:6">
      <c r="A27" s="143"/>
      <c r="B27" s="143"/>
      <c r="C27" s="143"/>
      <c r="D27" s="142"/>
      <c r="E27" s="143"/>
      <c r="F27" s="121"/>
    </row>
    <row r="28" spans="1:6">
      <c r="A28" s="143"/>
      <c r="B28" s="143"/>
      <c r="C28" s="143"/>
      <c r="D28" s="142"/>
      <c r="E28" s="143"/>
      <c r="F28" s="121"/>
    </row>
    <row r="29" spans="1:6">
      <c r="A29" s="143"/>
      <c r="B29" s="143"/>
      <c r="C29" s="143"/>
      <c r="D29" s="142"/>
      <c r="E29" s="143"/>
      <c r="F29" s="121"/>
    </row>
    <row r="30" spans="1:6">
      <c r="A30" s="143"/>
      <c r="B30" s="143"/>
      <c r="C30" s="143"/>
      <c r="D30" s="142"/>
      <c r="E30" s="143"/>
      <c r="F30" s="121"/>
    </row>
    <row r="31" spans="1:6">
      <c r="A31" s="143"/>
      <c r="B31" s="143"/>
      <c r="C31" s="143"/>
      <c r="D31" s="142"/>
      <c r="E31" s="143"/>
      <c r="F31" s="121"/>
    </row>
    <row r="32" spans="1:6">
      <c r="A32" s="143"/>
      <c r="B32" s="143"/>
      <c r="C32" s="143"/>
      <c r="D32" s="142"/>
      <c r="E32" s="143"/>
      <c r="F32" s="121"/>
    </row>
    <row r="33" spans="1:7" ht="12">
      <c r="A33" s="868" t="s">
        <v>498</v>
      </c>
      <c r="B33" s="868"/>
      <c r="C33" s="868"/>
      <c r="D33" s="868"/>
      <c r="E33" s="868"/>
      <c r="F33" s="123">
        <f>SUM(F23:F32)</f>
        <v>0</v>
      </c>
    </row>
    <row r="36" spans="1:7" ht="12" customHeight="1">
      <c r="A36" s="699" t="s">
        <v>137</v>
      </c>
      <c r="B36" s="699"/>
      <c r="C36" s="699"/>
      <c r="D36" s="699"/>
      <c r="E36" s="699"/>
      <c r="F36" s="699"/>
    </row>
    <row r="37" spans="1:7" ht="39" customHeight="1">
      <c r="A37" s="700" t="s">
        <v>499</v>
      </c>
      <c r="B37" s="700"/>
      <c r="C37" s="700"/>
      <c r="D37" s="700"/>
      <c r="E37" s="700"/>
      <c r="F37" s="700"/>
    </row>
    <row r="38" spans="1:7" ht="27" customHeight="1">
      <c r="A38" s="782" t="s">
        <v>500</v>
      </c>
      <c r="B38" s="782"/>
      <c r="C38" s="782"/>
      <c r="D38" s="782"/>
      <c r="E38" s="782"/>
      <c r="F38" s="782"/>
    </row>
    <row r="39" spans="1:7" ht="27" customHeight="1">
      <c r="A39" s="782" t="s">
        <v>268</v>
      </c>
      <c r="B39" s="782"/>
      <c r="C39" s="782"/>
      <c r="D39" s="782"/>
      <c r="E39" s="782"/>
      <c r="F39" s="782"/>
    </row>
    <row r="40" spans="1:7" ht="26.1" customHeight="1">
      <c r="A40" s="701" t="s">
        <v>501</v>
      </c>
      <c r="B40" s="701"/>
      <c r="C40" s="701"/>
      <c r="D40" s="701"/>
      <c r="E40" s="701"/>
      <c r="F40" s="701"/>
    </row>
    <row r="41" spans="1:7" ht="12">
      <c r="A41" s="144"/>
    </row>
    <row r="42" spans="1:7" ht="12">
      <c r="A42" s="144"/>
    </row>
    <row r="43" spans="1:7" ht="12">
      <c r="A43" s="144"/>
    </row>
    <row r="46" spans="1:7">
      <c r="A46" s="4"/>
      <c r="B46" s="4"/>
      <c r="C46" s="4"/>
      <c r="D46" s="4"/>
      <c r="E46" s="4"/>
      <c r="F46" s="4"/>
    </row>
    <row r="47" spans="1:7" ht="12">
      <c r="A47" s="462" t="s">
        <v>1037</v>
      </c>
      <c r="B47" s="3"/>
      <c r="C47" s="7"/>
      <c r="E47" s="3" t="s">
        <v>1042</v>
      </c>
      <c r="G47" s="7"/>
    </row>
    <row r="48" spans="1:7" ht="12">
      <c r="A48" s="462" t="s">
        <v>1052</v>
      </c>
      <c r="B48" s="3"/>
      <c r="C48" s="7"/>
      <c r="E48" s="7" t="s">
        <v>1055</v>
      </c>
      <c r="G48" s="7"/>
    </row>
    <row r="49" spans="1:5" ht="12">
      <c r="A49" s="463" t="s">
        <v>1053</v>
      </c>
      <c r="B49" s="7"/>
      <c r="C49" s="7"/>
      <c r="E49" s="463" t="s">
        <v>1054</v>
      </c>
    </row>
  </sheetData>
  <sheetProtection selectLockedCells="1" selectUnlockedCells="1"/>
  <mergeCells count="20">
    <mergeCell ref="A40:F40"/>
    <mergeCell ref="A18:F18"/>
    <mergeCell ref="A20:F20"/>
    <mergeCell ref="A21:A22"/>
    <mergeCell ref="B21:B22"/>
    <mergeCell ref="C21:C22"/>
    <mergeCell ref="D21:D22"/>
    <mergeCell ref="E21:E22"/>
    <mergeCell ref="A33:E33"/>
    <mergeCell ref="A36:F36"/>
    <mergeCell ref="A37:F37"/>
    <mergeCell ref="A38:F38"/>
    <mergeCell ref="A39:F39"/>
    <mergeCell ref="A15:B15"/>
    <mergeCell ref="C15:F15"/>
    <mergeCell ref="A11:F11"/>
    <mergeCell ref="A13:B13"/>
    <mergeCell ref="C13:F13"/>
    <mergeCell ref="A14:B14"/>
    <mergeCell ref="C14:F14"/>
  </mergeCells>
  <hyperlinks>
    <hyperlink ref="F1" location="Índice_Anexos_ICT!A1" display="Índice"/>
    <hyperlink ref="C14" r:id="rId1"/>
  </hyperlinks>
  <pageMargins left="0.27569444444444446" right="0.19652777777777777" top="0.2361111111111111" bottom="0.27569444444444446" header="0.51180555555555551" footer="0.51180555555555551"/>
  <pageSetup paperSize="9" scale="80" firstPageNumber="0" orientation="portrait" horizontalDpi="300" verticalDpi="300"/>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07"/>
  <sheetViews>
    <sheetView workbookViewId="0">
      <selection activeCell="A9" sqref="A9"/>
    </sheetView>
  </sheetViews>
  <sheetFormatPr baseColWidth="10" defaultColWidth="8.88671875" defaultRowHeight="13.2"/>
  <cols>
    <col min="1" max="1" width="14.5546875" style="32" customWidth="1"/>
    <col min="2" max="2" width="12.33203125" style="32" customWidth="1"/>
    <col min="3" max="3" width="14.44140625" style="32" customWidth="1"/>
    <col min="4" max="4" width="14.5546875" style="32" customWidth="1"/>
    <col min="5" max="5" width="12.88671875" style="32" customWidth="1"/>
    <col min="6" max="6" width="12" style="32" customWidth="1"/>
    <col min="7" max="7" width="10.33203125" style="32" customWidth="1"/>
    <col min="8" max="8" width="11.109375" style="32" customWidth="1"/>
    <col min="9" max="9" width="11.33203125" style="32" customWidth="1"/>
    <col min="10" max="10" width="13.88671875" style="32" customWidth="1"/>
    <col min="11" max="11" width="12.5546875" style="32" customWidth="1"/>
    <col min="12" max="12" width="13.5546875" style="32" customWidth="1"/>
    <col min="13" max="16384" width="8.88671875" style="2"/>
  </cols>
  <sheetData>
    <row r="1" spans="1:12">
      <c r="A1" s="33" t="s">
        <v>117</v>
      </c>
      <c r="B1" s="33"/>
      <c r="C1" s="33"/>
      <c r="D1" s="33"/>
      <c r="G1" s="61" t="s">
        <v>118</v>
      </c>
    </row>
    <row r="2" spans="1:12">
      <c r="A2" s="31"/>
      <c r="B2" s="62"/>
      <c r="C2" s="62"/>
      <c r="D2" s="62"/>
    </row>
    <row r="3" spans="1:12">
      <c r="A3" s="33" t="s">
        <v>1</v>
      </c>
      <c r="C3" s="63" t="str">
        <f>+'A1'!C3</f>
        <v>SERVICIOS DE SEGURIDAD ARMILED CIA. LTDA</v>
      </c>
      <c r="D3" s="63"/>
    </row>
    <row r="4" spans="1:12">
      <c r="A4" s="33" t="s">
        <v>2</v>
      </c>
      <c r="C4" s="517">
        <f>+'A1'!C4</f>
        <v>1791400593001</v>
      </c>
      <c r="D4" s="63"/>
    </row>
    <row r="5" spans="1:12">
      <c r="A5" s="33" t="s">
        <v>3</v>
      </c>
      <c r="C5" s="63">
        <f>+'A1'!C5</f>
        <v>2019</v>
      </c>
      <c r="D5" s="63"/>
    </row>
    <row r="6" spans="1:12">
      <c r="A6" s="31"/>
      <c r="B6" s="62"/>
      <c r="C6" s="62"/>
      <c r="D6" s="62"/>
    </row>
    <row r="7" spans="1:12">
      <c r="A7" s="33" t="s">
        <v>502</v>
      </c>
      <c r="B7" s="33"/>
      <c r="C7" s="33"/>
      <c r="D7" s="33"/>
    </row>
    <row r="8" spans="1:12">
      <c r="A8" s="145" t="s">
        <v>72</v>
      </c>
      <c r="B8" s="145"/>
      <c r="C8" s="145"/>
      <c r="D8" s="145"/>
      <c r="E8" s="145"/>
      <c r="F8" s="145"/>
      <c r="G8" s="145"/>
    </row>
    <row r="9" spans="1:12">
      <c r="A9" s="536" t="s">
        <v>1636</v>
      </c>
      <c r="B9" s="33"/>
      <c r="C9" s="33"/>
      <c r="D9" s="33"/>
    </row>
    <row r="10" spans="1:12">
      <c r="A10" s="33" t="s">
        <v>503</v>
      </c>
    </row>
    <row r="11" spans="1:12">
      <c r="A11" s="33"/>
    </row>
    <row r="12" spans="1:12" ht="45" customHeight="1">
      <c r="A12" s="707" t="s">
        <v>504</v>
      </c>
      <c r="B12" s="707" t="s">
        <v>505</v>
      </c>
      <c r="C12" s="146" t="s">
        <v>260</v>
      </c>
      <c r="D12" s="146" t="s">
        <v>506</v>
      </c>
      <c r="E12" s="146" t="s">
        <v>507</v>
      </c>
      <c r="F12" s="146" t="s">
        <v>508</v>
      </c>
      <c r="G12" s="146" t="s">
        <v>509</v>
      </c>
      <c r="H12" s="146" t="s">
        <v>510</v>
      </c>
      <c r="I12" s="146" t="s">
        <v>511</v>
      </c>
      <c r="J12" s="146" t="s">
        <v>512</v>
      </c>
      <c r="K12" s="146" t="s">
        <v>513</v>
      </c>
      <c r="L12" s="146" t="s">
        <v>514</v>
      </c>
    </row>
    <row r="13" spans="1:12">
      <c r="A13" s="707"/>
      <c r="B13" s="707"/>
      <c r="C13" s="147" t="s">
        <v>237</v>
      </c>
      <c r="D13" s="147" t="s">
        <v>239</v>
      </c>
      <c r="E13" s="148" t="s">
        <v>515</v>
      </c>
      <c r="F13" s="147" t="s">
        <v>357</v>
      </c>
      <c r="G13" s="148" t="s">
        <v>516</v>
      </c>
      <c r="H13" s="147" t="s">
        <v>382</v>
      </c>
      <c r="I13" s="147" t="s">
        <v>300</v>
      </c>
      <c r="J13" s="148" t="s">
        <v>517</v>
      </c>
      <c r="K13" s="147" t="s">
        <v>303</v>
      </c>
      <c r="L13" s="148" t="s">
        <v>518</v>
      </c>
    </row>
    <row r="14" spans="1:12">
      <c r="A14" s="149" t="s">
        <v>519</v>
      </c>
      <c r="B14" s="150"/>
      <c r="C14" s="150"/>
      <c r="D14" s="150"/>
      <c r="E14" s="150"/>
      <c r="F14" s="150"/>
      <c r="G14" s="150"/>
      <c r="H14" s="150"/>
      <c r="I14" s="150"/>
      <c r="J14" s="150"/>
      <c r="K14" s="150"/>
      <c r="L14" s="151"/>
    </row>
    <row r="15" spans="1:12">
      <c r="A15" s="869" t="s">
        <v>520</v>
      </c>
      <c r="B15" s="70" t="s">
        <v>521</v>
      </c>
      <c r="C15" s="64">
        <v>0</v>
      </c>
      <c r="D15" s="64">
        <v>0</v>
      </c>
      <c r="E15" s="64">
        <f t="shared" ref="E15:E23" si="0">+C15-D15</f>
        <v>0</v>
      </c>
      <c r="F15" s="152"/>
      <c r="G15" s="152" t="e">
        <f t="shared" ref="G15:G23" si="1">+I15/E15</f>
        <v>#DIV/0!</v>
      </c>
      <c r="H15" s="64">
        <v>0</v>
      </c>
      <c r="I15" s="64">
        <v>0</v>
      </c>
      <c r="J15" s="64">
        <f t="shared" ref="J15:J23" si="2">+I15-H15</f>
        <v>0</v>
      </c>
      <c r="K15" s="153">
        <v>0</v>
      </c>
      <c r="L15" s="153">
        <f t="shared" ref="L15:L20" si="3">+K15-J15</f>
        <v>0</v>
      </c>
    </row>
    <row r="16" spans="1:12">
      <c r="A16" s="869"/>
      <c r="B16" s="70" t="s">
        <v>522</v>
      </c>
      <c r="C16" s="64">
        <v>0</v>
      </c>
      <c r="D16" s="64">
        <v>0</v>
      </c>
      <c r="E16" s="64">
        <f t="shared" si="0"/>
        <v>0</v>
      </c>
      <c r="F16" s="152"/>
      <c r="G16" s="152" t="e">
        <f t="shared" si="1"/>
        <v>#DIV/0!</v>
      </c>
      <c r="H16" s="64">
        <v>0</v>
      </c>
      <c r="I16" s="64">
        <v>0</v>
      </c>
      <c r="J16" s="64">
        <f t="shared" si="2"/>
        <v>0</v>
      </c>
      <c r="K16" s="153">
        <v>0</v>
      </c>
      <c r="L16" s="153">
        <f t="shared" si="3"/>
        <v>0</v>
      </c>
    </row>
    <row r="17" spans="1:12">
      <c r="A17" s="869"/>
      <c r="B17" s="70" t="s">
        <v>523</v>
      </c>
      <c r="C17" s="64">
        <v>0</v>
      </c>
      <c r="D17" s="64">
        <v>0</v>
      </c>
      <c r="E17" s="64">
        <f t="shared" si="0"/>
        <v>0</v>
      </c>
      <c r="F17" s="152"/>
      <c r="G17" s="152" t="e">
        <f t="shared" si="1"/>
        <v>#DIV/0!</v>
      </c>
      <c r="H17" s="64">
        <v>0</v>
      </c>
      <c r="I17" s="64">
        <v>0</v>
      </c>
      <c r="J17" s="64">
        <f t="shared" si="2"/>
        <v>0</v>
      </c>
      <c r="K17" s="153">
        <v>0</v>
      </c>
      <c r="L17" s="153">
        <f t="shared" si="3"/>
        <v>0</v>
      </c>
    </row>
    <row r="18" spans="1:12">
      <c r="A18" s="869" t="s">
        <v>524</v>
      </c>
      <c r="B18" s="70" t="s">
        <v>525</v>
      </c>
      <c r="C18" s="64">
        <v>0</v>
      </c>
      <c r="D18" s="64">
        <v>0</v>
      </c>
      <c r="E18" s="64">
        <f t="shared" si="0"/>
        <v>0</v>
      </c>
      <c r="F18" s="152"/>
      <c r="G18" s="152" t="e">
        <f t="shared" si="1"/>
        <v>#DIV/0!</v>
      </c>
      <c r="H18" s="64">
        <v>0</v>
      </c>
      <c r="I18" s="64">
        <v>0</v>
      </c>
      <c r="J18" s="64">
        <f t="shared" si="2"/>
        <v>0</v>
      </c>
      <c r="K18" s="153">
        <v>0</v>
      </c>
      <c r="L18" s="153">
        <f t="shared" si="3"/>
        <v>0</v>
      </c>
    </row>
    <row r="19" spans="1:12">
      <c r="A19" s="869"/>
      <c r="B19" s="70" t="s">
        <v>526</v>
      </c>
      <c r="C19" s="64">
        <v>0</v>
      </c>
      <c r="D19" s="64">
        <v>0</v>
      </c>
      <c r="E19" s="64">
        <f t="shared" si="0"/>
        <v>0</v>
      </c>
      <c r="F19" s="152"/>
      <c r="G19" s="152" t="e">
        <f t="shared" si="1"/>
        <v>#DIV/0!</v>
      </c>
      <c r="H19" s="64">
        <v>0</v>
      </c>
      <c r="I19" s="64">
        <v>0</v>
      </c>
      <c r="J19" s="64">
        <f t="shared" si="2"/>
        <v>0</v>
      </c>
      <c r="K19" s="153">
        <v>0</v>
      </c>
      <c r="L19" s="153">
        <f t="shared" si="3"/>
        <v>0</v>
      </c>
    </row>
    <row r="20" spans="1:12">
      <c r="A20" s="869" t="s">
        <v>527</v>
      </c>
      <c r="B20" s="70" t="s">
        <v>528</v>
      </c>
      <c r="C20" s="64">
        <v>0</v>
      </c>
      <c r="D20" s="64">
        <v>0</v>
      </c>
      <c r="E20" s="64">
        <f t="shared" si="0"/>
        <v>0</v>
      </c>
      <c r="F20" s="152"/>
      <c r="G20" s="152" t="e">
        <f t="shared" si="1"/>
        <v>#DIV/0!</v>
      </c>
      <c r="H20" s="64">
        <v>0</v>
      </c>
      <c r="I20" s="64">
        <v>0</v>
      </c>
      <c r="J20" s="64">
        <f t="shared" si="2"/>
        <v>0</v>
      </c>
      <c r="K20" s="153">
        <v>0</v>
      </c>
      <c r="L20" s="153">
        <f t="shared" si="3"/>
        <v>0</v>
      </c>
    </row>
    <row r="21" spans="1:12">
      <c r="A21" s="869"/>
      <c r="B21" s="70" t="s">
        <v>529</v>
      </c>
      <c r="C21" s="64">
        <v>0</v>
      </c>
      <c r="D21" s="64">
        <v>0</v>
      </c>
      <c r="E21" s="64">
        <f t="shared" si="0"/>
        <v>0</v>
      </c>
      <c r="F21" s="152"/>
      <c r="G21" s="152" t="e">
        <f t="shared" si="1"/>
        <v>#DIV/0!</v>
      </c>
      <c r="H21" s="64">
        <v>0</v>
      </c>
      <c r="I21" s="64">
        <v>0</v>
      </c>
      <c r="J21" s="64">
        <f t="shared" si="2"/>
        <v>0</v>
      </c>
      <c r="K21" s="154"/>
      <c r="L21" s="154"/>
    </row>
    <row r="22" spans="1:12">
      <c r="A22" s="105" t="s">
        <v>530</v>
      </c>
      <c r="B22" s="70" t="s">
        <v>531</v>
      </c>
      <c r="C22" s="64">
        <v>0</v>
      </c>
      <c r="D22" s="64">
        <v>0</v>
      </c>
      <c r="E22" s="64">
        <f t="shared" si="0"/>
        <v>0</v>
      </c>
      <c r="F22" s="152"/>
      <c r="G22" s="152" t="e">
        <f t="shared" si="1"/>
        <v>#DIV/0!</v>
      </c>
      <c r="H22" s="64">
        <v>0</v>
      </c>
      <c r="I22" s="64">
        <v>0</v>
      </c>
      <c r="J22" s="64">
        <f t="shared" si="2"/>
        <v>0</v>
      </c>
      <c r="K22" s="155"/>
      <c r="L22" s="155"/>
    </row>
    <row r="23" spans="1:12">
      <c r="A23" s="105" t="s">
        <v>532</v>
      </c>
      <c r="B23" s="70" t="s">
        <v>533</v>
      </c>
      <c r="C23" s="64">
        <v>0</v>
      </c>
      <c r="D23" s="64">
        <v>0</v>
      </c>
      <c r="E23" s="64">
        <f t="shared" si="0"/>
        <v>0</v>
      </c>
      <c r="F23" s="152"/>
      <c r="G23" s="152" t="e">
        <f t="shared" si="1"/>
        <v>#DIV/0!</v>
      </c>
      <c r="H23" s="64">
        <v>0</v>
      </c>
      <c r="I23" s="64">
        <v>0</v>
      </c>
      <c r="J23" s="64">
        <f t="shared" si="2"/>
        <v>0</v>
      </c>
      <c r="K23" s="156"/>
      <c r="L23" s="156"/>
    </row>
    <row r="24" spans="1:12">
      <c r="A24" s="870" t="s">
        <v>498</v>
      </c>
      <c r="B24" s="870"/>
      <c r="C24" s="69">
        <f>SUM(C15:C23)</f>
        <v>0</v>
      </c>
      <c r="D24" s="69">
        <f>SUM(D15:D23)</f>
        <v>0</v>
      </c>
      <c r="E24" s="69">
        <f>SUM(E15:E23)</f>
        <v>0</v>
      </c>
      <c r="F24" s="157"/>
      <c r="G24" s="158"/>
      <c r="H24" s="159">
        <f>SUM(H15:H23)</f>
        <v>0</v>
      </c>
      <c r="I24" s="69">
        <f>SUM(I15:I23)</f>
        <v>0</v>
      </c>
      <c r="J24" s="69">
        <f>SUM(J15:J23)</f>
        <v>0</v>
      </c>
      <c r="K24" s="160">
        <f>SUM(K15:K20)</f>
        <v>0</v>
      </c>
      <c r="L24" s="160">
        <f>SUM(L15:L20)</f>
        <v>0</v>
      </c>
    </row>
    <row r="25" spans="1:12" s="31" customFormat="1" ht="10.199999999999999">
      <c r="A25" s="161"/>
      <c r="B25" s="161"/>
      <c r="C25" s="162"/>
      <c r="D25" s="162"/>
      <c r="E25" s="162"/>
      <c r="F25" s="163"/>
      <c r="G25" s="163"/>
      <c r="H25" s="162"/>
      <c r="I25" s="162"/>
      <c r="J25" s="162"/>
      <c r="K25" s="164"/>
      <c r="L25" s="164"/>
    </row>
    <row r="26" spans="1:12" s="31" customFormat="1" ht="45" customHeight="1">
      <c r="A26" s="707" t="s">
        <v>504</v>
      </c>
      <c r="B26" s="707" t="s">
        <v>505</v>
      </c>
      <c r="C26" s="146" t="s">
        <v>260</v>
      </c>
      <c r="D26" s="146" t="s">
        <v>506</v>
      </c>
      <c r="E26" s="146" t="s">
        <v>507</v>
      </c>
      <c r="F26" s="146" t="s">
        <v>508</v>
      </c>
      <c r="G26" s="146" t="s">
        <v>509</v>
      </c>
      <c r="H26" s="146" t="s">
        <v>510</v>
      </c>
      <c r="I26" s="146" t="s">
        <v>511</v>
      </c>
      <c r="J26" s="146" t="s">
        <v>512</v>
      </c>
      <c r="K26" s="146" t="s">
        <v>513</v>
      </c>
      <c r="L26" s="146" t="s">
        <v>514</v>
      </c>
    </row>
    <row r="27" spans="1:12" s="31" customFormat="1" ht="10.199999999999999">
      <c r="A27" s="707"/>
      <c r="B27" s="707"/>
      <c r="C27" s="147" t="s">
        <v>237</v>
      </c>
      <c r="D27" s="147" t="s">
        <v>239</v>
      </c>
      <c r="E27" s="148" t="s">
        <v>515</v>
      </c>
      <c r="F27" s="147" t="s">
        <v>357</v>
      </c>
      <c r="G27" s="148" t="s">
        <v>516</v>
      </c>
      <c r="H27" s="147" t="s">
        <v>382</v>
      </c>
      <c r="I27" s="147" t="s">
        <v>300</v>
      </c>
      <c r="J27" s="148" t="s">
        <v>517</v>
      </c>
      <c r="K27" s="147" t="s">
        <v>303</v>
      </c>
      <c r="L27" s="148" t="s">
        <v>518</v>
      </c>
    </row>
    <row r="28" spans="1:12" s="31" customFormat="1" ht="10.199999999999999">
      <c r="A28" s="149" t="s">
        <v>534</v>
      </c>
      <c r="B28" s="150"/>
      <c r="C28" s="150"/>
      <c r="D28" s="150"/>
      <c r="E28" s="150"/>
      <c r="F28" s="150"/>
      <c r="G28" s="150"/>
      <c r="H28" s="150"/>
      <c r="I28" s="150"/>
      <c r="J28" s="150"/>
      <c r="K28" s="150"/>
      <c r="L28" s="151"/>
    </row>
    <row r="29" spans="1:12" s="31" customFormat="1" ht="10.199999999999999">
      <c r="A29" s="869" t="s">
        <v>520</v>
      </c>
      <c r="B29" s="70" t="s">
        <v>521</v>
      </c>
      <c r="C29" s="64">
        <v>0</v>
      </c>
      <c r="D29" s="64">
        <v>0</v>
      </c>
      <c r="E29" s="64">
        <f t="shared" ref="E29:E37" si="4">+C29-D29</f>
        <v>0</v>
      </c>
      <c r="F29" s="152"/>
      <c r="G29" s="152" t="e">
        <f t="shared" ref="G29:G37" si="5">+I29/E29</f>
        <v>#DIV/0!</v>
      </c>
      <c r="H29" s="64">
        <v>0</v>
      </c>
      <c r="I29" s="64">
        <v>0</v>
      </c>
      <c r="J29" s="64">
        <f t="shared" ref="J29:J37" si="6">+I29-H29</f>
        <v>0</v>
      </c>
      <c r="K29" s="153">
        <v>0</v>
      </c>
      <c r="L29" s="153">
        <f t="shared" ref="L29:L34" si="7">+K29-J29</f>
        <v>0</v>
      </c>
    </row>
    <row r="30" spans="1:12" s="31" customFormat="1" ht="10.199999999999999">
      <c r="A30" s="869"/>
      <c r="B30" s="70" t="s">
        <v>522</v>
      </c>
      <c r="C30" s="64">
        <v>0</v>
      </c>
      <c r="D30" s="64">
        <v>0</v>
      </c>
      <c r="E30" s="64">
        <f t="shared" si="4"/>
        <v>0</v>
      </c>
      <c r="F30" s="152"/>
      <c r="G30" s="152" t="e">
        <f t="shared" si="5"/>
        <v>#DIV/0!</v>
      </c>
      <c r="H30" s="64">
        <v>0</v>
      </c>
      <c r="I30" s="64">
        <v>0</v>
      </c>
      <c r="J30" s="64">
        <f t="shared" si="6"/>
        <v>0</v>
      </c>
      <c r="K30" s="153">
        <v>0</v>
      </c>
      <c r="L30" s="153">
        <f t="shared" si="7"/>
        <v>0</v>
      </c>
    </row>
    <row r="31" spans="1:12" s="31" customFormat="1" ht="10.199999999999999">
      <c r="A31" s="869"/>
      <c r="B31" s="70" t="s">
        <v>523</v>
      </c>
      <c r="C31" s="64">
        <v>0</v>
      </c>
      <c r="D31" s="64">
        <v>0</v>
      </c>
      <c r="E31" s="64">
        <f t="shared" si="4"/>
        <v>0</v>
      </c>
      <c r="F31" s="152"/>
      <c r="G31" s="152" t="e">
        <f t="shared" si="5"/>
        <v>#DIV/0!</v>
      </c>
      <c r="H31" s="64">
        <v>0</v>
      </c>
      <c r="I31" s="64">
        <v>0</v>
      </c>
      <c r="J31" s="64">
        <f t="shared" si="6"/>
        <v>0</v>
      </c>
      <c r="K31" s="153">
        <v>0</v>
      </c>
      <c r="L31" s="153">
        <f t="shared" si="7"/>
        <v>0</v>
      </c>
    </row>
    <row r="32" spans="1:12" s="31" customFormat="1" ht="10.199999999999999">
      <c r="A32" s="869" t="s">
        <v>524</v>
      </c>
      <c r="B32" s="70" t="s">
        <v>525</v>
      </c>
      <c r="C32" s="64">
        <v>0</v>
      </c>
      <c r="D32" s="64">
        <v>0</v>
      </c>
      <c r="E32" s="64">
        <f t="shared" si="4"/>
        <v>0</v>
      </c>
      <c r="F32" s="152"/>
      <c r="G32" s="152" t="e">
        <f t="shared" si="5"/>
        <v>#DIV/0!</v>
      </c>
      <c r="H32" s="64">
        <v>0</v>
      </c>
      <c r="I32" s="64">
        <v>0</v>
      </c>
      <c r="J32" s="64">
        <f t="shared" si="6"/>
        <v>0</v>
      </c>
      <c r="K32" s="153">
        <v>0</v>
      </c>
      <c r="L32" s="153">
        <f t="shared" si="7"/>
        <v>0</v>
      </c>
    </row>
    <row r="33" spans="1:12" s="31" customFormat="1" ht="10.199999999999999">
      <c r="A33" s="869"/>
      <c r="B33" s="70" t="s">
        <v>526</v>
      </c>
      <c r="C33" s="64">
        <v>0</v>
      </c>
      <c r="D33" s="64">
        <v>0</v>
      </c>
      <c r="E33" s="64">
        <f t="shared" si="4"/>
        <v>0</v>
      </c>
      <c r="F33" s="152"/>
      <c r="G33" s="152" t="e">
        <f t="shared" si="5"/>
        <v>#DIV/0!</v>
      </c>
      <c r="H33" s="64">
        <v>0</v>
      </c>
      <c r="I33" s="64">
        <v>0</v>
      </c>
      <c r="J33" s="64">
        <f t="shared" si="6"/>
        <v>0</v>
      </c>
      <c r="K33" s="153">
        <v>0</v>
      </c>
      <c r="L33" s="153">
        <f t="shared" si="7"/>
        <v>0</v>
      </c>
    </row>
    <row r="34" spans="1:12" s="31" customFormat="1" ht="10.199999999999999">
      <c r="A34" s="869" t="s">
        <v>527</v>
      </c>
      <c r="B34" s="70" t="s">
        <v>528</v>
      </c>
      <c r="C34" s="64">
        <v>0</v>
      </c>
      <c r="D34" s="64">
        <v>0</v>
      </c>
      <c r="E34" s="64">
        <f t="shared" si="4"/>
        <v>0</v>
      </c>
      <c r="F34" s="152"/>
      <c r="G34" s="152" t="e">
        <f t="shared" si="5"/>
        <v>#DIV/0!</v>
      </c>
      <c r="H34" s="64">
        <v>0</v>
      </c>
      <c r="I34" s="64">
        <v>0</v>
      </c>
      <c r="J34" s="64">
        <f t="shared" si="6"/>
        <v>0</v>
      </c>
      <c r="K34" s="153">
        <v>0</v>
      </c>
      <c r="L34" s="153">
        <f t="shared" si="7"/>
        <v>0</v>
      </c>
    </row>
    <row r="35" spans="1:12" s="31" customFormat="1" ht="10.199999999999999">
      <c r="A35" s="869"/>
      <c r="B35" s="70" t="s">
        <v>529</v>
      </c>
      <c r="C35" s="64">
        <v>0</v>
      </c>
      <c r="D35" s="64">
        <v>0</v>
      </c>
      <c r="E35" s="64">
        <f t="shared" si="4"/>
        <v>0</v>
      </c>
      <c r="F35" s="152"/>
      <c r="G35" s="152" t="e">
        <f t="shared" si="5"/>
        <v>#DIV/0!</v>
      </c>
      <c r="H35" s="64">
        <v>0</v>
      </c>
      <c r="I35" s="64">
        <v>0</v>
      </c>
      <c r="J35" s="64">
        <f t="shared" si="6"/>
        <v>0</v>
      </c>
      <c r="K35" s="154"/>
      <c r="L35" s="154"/>
    </row>
    <row r="36" spans="1:12" s="31" customFormat="1" ht="10.199999999999999">
      <c r="A36" s="105" t="s">
        <v>530</v>
      </c>
      <c r="B36" s="70" t="s">
        <v>531</v>
      </c>
      <c r="C36" s="64">
        <v>0</v>
      </c>
      <c r="D36" s="64">
        <v>0</v>
      </c>
      <c r="E36" s="64">
        <f t="shared" si="4"/>
        <v>0</v>
      </c>
      <c r="F36" s="152"/>
      <c r="G36" s="152" t="e">
        <f t="shared" si="5"/>
        <v>#DIV/0!</v>
      </c>
      <c r="H36" s="64">
        <v>0</v>
      </c>
      <c r="I36" s="64">
        <v>0</v>
      </c>
      <c r="J36" s="64">
        <f t="shared" si="6"/>
        <v>0</v>
      </c>
      <c r="K36" s="155"/>
      <c r="L36" s="155"/>
    </row>
    <row r="37" spans="1:12" s="31" customFormat="1" ht="10.199999999999999">
      <c r="A37" s="105" t="s">
        <v>532</v>
      </c>
      <c r="B37" s="70" t="s">
        <v>533</v>
      </c>
      <c r="C37" s="64">
        <v>0</v>
      </c>
      <c r="D37" s="64">
        <v>0</v>
      </c>
      <c r="E37" s="64">
        <f t="shared" si="4"/>
        <v>0</v>
      </c>
      <c r="F37" s="152"/>
      <c r="G37" s="152" t="e">
        <f t="shared" si="5"/>
        <v>#DIV/0!</v>
      </c>
      <c r="H37" s="64">
        <v>0</v>
      </c>
      <c r="I37" s="64">
        <v>0</v>
      </c>
      <c r="J37" s="64">
        <f t="shared" si="6"/>
        <v>0</v>
      </c>
      <c r="K37" s="156"/>
      <c r="L37" s="156"/>
    </row>
    <row r="38" spans="1:12" s="31" customFormat="1" ht="10.199999999999999">
      <c r="A38" s="870" t="s">
        <v>498</v>
      </c>
      <c r="B38" s="870"/>
      <c r="C38" s="69">
        <f>SUM(C29:C37)</f>
        <v>0</v>
      </c>
      <c r="D38" s="69">
        <f>SUM(D29:D37)</f>
        <v>0</v>
      </c>
      <c r="E38" s="69">
        <f>SUM(E29:E37)</f>
        <v>0</v>
      </c>
      <c r="F38" s="157"/>
      <c r="G38" s="158"/>
      <c r="H38" s="159">
        <f>SUM(H29:H37)</f>
        <v>0</v>
      </c>
      <c r="I38" s="69">
        <f>SUM(I29:I37)</f>
        <v>0</v>
      </c>
      <c r="J38" s="69">
        <f>SUM(J29:J37)</f>
        <v>0</v>
      </c>
      <c r="K38" s="160">
        <f>SUM(K29:K34)</f>
        <v>0</v>
      </c>
      <c r="L38" s="160">
        <f>SUM(L29:L34)</f>
        <v>0</v>
      </c>
    </row>
    <row r="39" spans="1:12" s="31" customFormat="1" ht="10.199999999999999">
      <c r="A39" s="161"/>
      <c r="B39" s="161"/>
      <c r="C39" s="162"/>
      <c r="D39" s="162"/>
      <c r="E39" s="162"/>
      <c r="F39" s="163"/>
      <c r="G39" s="163"/>
      <c r="H39" s="162"/>
      <c r="I39" s="162"/>
      <c r="J39" s="162"/>
      <c r="K39" s="164"/>
      <c r="L39" s="164"/>
    </row>
    <row r="40" spans="1:12" s="31" customFormat="1" ht="45" customHeight="1">
      <c r="A40" s="707" t="s">
        <v>504</v>
      </c>
      <c r="B40" s="707" t="s">
        <v>505</v>
      </c>
      <c r="C40" s="146" t="s">
        <v>260</v>
      </c>
      <c r="D40" s="146" t="s">
        <v>506</v>
      </c>
      <c r="E40" s="146" t="s">
        <v>507</v>
      </c>
      <c r="F40" s="146" t="s">
        <v>508</v>
      </c>
      <c r="G40" s="146" t="s">
        <v>509</v>
      </c>
      <c r="H40" s="146" t="s">
        <v>510</v>
      </c>
      <c r="I40" s="146" t="s">
        <v>511</v>
      </c>
      <c r="J40" s="146" t="s">
        <v>512</v>
      </c>
      <c r="K40" s="146" t="s">
        <v>513</v>
      </c>
      <c r="L40" s="146" t="s">
        <v>514</v>
      </c>
    </row>
    <row r="41" spans="1:12" s="31" customFormat="1" ht="10.199999999999999">
      <c r="A41" s="707"/>
      <c r="B41" s="707"/>
      <c r="C41" s="147" t="s">
        <v>237</v>
      </c>
      <c r="D41" s="147" t="s">
        <v>239</v>
      </c>
      <c r="E41" s="148" t="s">
        <v>515</v>
      </c>
      <c r="F41" s="147" t="s">
        <v>357</v>
      </c>
      <c r="G41" s="148" t="s">
        <v>516</v>
      </c>
      <c r="H41" s="147" t="s">
        <v>382</v>
      </c>
      <c r="I41" s="147" t="s">
        <v>300</v>
      </c>
      <c r="J41" s="148" t="s">
        <v>517</v>
      </c>
      <c r="K41" s="147" t="s">
        <v>303</v>
      </c>
      <c r="L41" s="148" t="s">
        <v>518</v>
      </c>
    </row>
    <row r="42" spans="1:12" s="31" customFormat="1" ht="10.199999999999999">
      <c r="A42" s="149" t="s">
        <v>535</v>
      </c>
      <c r="B42" s="150"/>
      <c r="C42" s="150"/>
      <c r="D42" s="150"/>
      <c r="E42" s="150"/>
      <c r="F42" s="150"/>
      <c r="G42" s="150"/>
      <c r="H42" s="150"/>
      <c r="I42" s="150"/>
      <c r="J42" s="150"/>
      <c r="K42" s="150"/>
      <c r="L42" s="151"/>
    </row>
    <row r="43" spans="1:12" s="31" customFormat="1" ht="10.199999999999999">
      <c r="A43" s="869" t="s">
        <v>520</v>
      </c>
      <c r="B43" s="70" t="s">
        <v>521</v>
      </c>
      <c r="C43" s="64">
        <v>0</v>
      </c>
      <c r="D43" s="64">
        <v>0</v>
      </c>
      <c r="E43" s="64">
        <f t="shared" ref="E43:E51" si="8">+C43-D43</f>
        <v>0</v>
      </c>
      <c r="F43" s="152"/>
      <c r="G43" s="152" t="e">
        <f t="shared" ref="G43:G51" si="9">+I43/E43</f>
        <v>#DIV/0!</v>
      </c>
      <c r="H43" s="64">
        <v>0</v>
      </c>
      <c r="I43" s="64">
        <v>0</v>
      </c>
      <c r="J43" s="64">
        <f t="shared" ref="J43:J51" si="10">+I43-H43</f>
        <v>0</v>
      </c>
      <c r="K43" s="153">
        <v>0</v>
      </c>
      <c r="L43" s="153">
        <f t="shared" ref="L43:L48" si="11">+K43-J43</f>
        <v>0</v>
      </c>
    </row>
    <row r="44" spans="1:12" s="31" customFormat="1" ht="10.199999999999999">
      <c r="A44" s="869"/>
      <c r="B44" s="70" t="s">
        <v>522</v>
      </c>
      <c r="C44" s="64">
        <v>0</v>
      </c>
      <c r="D44" s="64">
        <v>0</v>
      </c>
      <c r="E44" s="64">
        <f t="shared" si="8"/>
        <v>0</v>
      </c>
      <c r="F44" s="152"/>
      <c r="G44" s="152" t="e">
        <f t="shared" si="9"/>
        <v>#DIV/0!</v>
      </c>
      <c r="H44" s="64">
        <v>0</v>
      </c>
      <c r="I44" s="64">
        <v>0</v>
      </c>
      <c r="J44" s="64">
        <f t="shared" si="10"/>
        <v>0</v>
      </c>
      <c r="K44" s="153">
        <v>0</v>
      </c>
      <c r="L44" s="153">
        <f t="shared" si="11"/>
        <v>0</v>
      </c>
    </row>
    <row r="45" spans="1:12" s="31" customFormat="1" ht="10.199999999999999">
      <c r="A45" s="869"/>
      <c r="B45" s="70" t="s">
        <v>523</v>
      </c>
      <c r="C45" s="64">
        <v>0</v>
      </c>
      <c r="D45" s="64">
        <v>0</v>
      </c>
      <c r="E45" s="64">
        <f t="shared" si="8"/>
        <v>0</v>
      </c>
      <c r="F45" s="152"/>
      <c r="G45" s="152" t="e">
        <f t="shared" si="9"/>
        <v>#DIV/0!</v>
      </c>
      <c r="H45" s="64">
        <v>0</v>
      </c>
      <c r="I45" s="64">
        <v>0</v>
      </c>
      <c r="J45" s="64">
        <f t="shared" si="10"/>
        <v>0</v>
      </c>
      <c r="K45" s="153">
        <v>0</v>
      </c>
      <c r="L45" s="153">
        <f t="shared" si="11"/>
        <v>0</v>
      </c>
    </row>
    <row r="46" spans="1:12" s="31" customFormat="1" ht="10.199999999999999">
      <c r="A46" s="869" t="s">
        <v>524</v>
      </c>
      <c r="B46" s="70" t="s">
        <v>525</v>
      </c>
      <c r="C46" s="64">
        <v>0</v>
      </c>
      <c r="D46" s="64">
        <v>0</v>
      </c>
      <c r="E46" s="64">
        <f t="shared" si="8"/>
        <v>0</v>
      </c>
      <c r="F46" s="152"/>
      <c r="G46" s="152" t="e">
        <f t="shared" si="9"/>
        <v>#DIV/0!</v>
      </c>
      <c r="H46" s="64">
        <v>0</v>
      </c>
      <c r="I46" s="64">
        <v>0</v>
      </c>
      <c r="J46" s="64">
        <f t="shared" si="10"/>
        <v>0</v>
      </c>
      <c r="K46" s="153">
        <v>0</v>
      </c>
      <c r="L46" s="153">
        <f t="shared" si="11"/>
        <v>0</v>
      </c>
    </row>
    <row r="47" spans="1:12" s="31" customFormat="1" ht="10.199999999999999">
      <c r="A47" s="869"/>
      <c r="B47" s="70" t="s">
        <v>526</v>
      </c>
      <c r="C47" s="64">
        <v>0</v>
      </c>
      <c r="D47" s="64">
        <v>0</v>
      </c>
      <c r="E47" s="64">
        <f t="shared" si="8"/>
        <v>0</v>
      </c>
      <c r="F47" s="152"/>
      <c r="G47" s="152" t="e">
        <f t="shared" si="9"/>
        <v>#DIV/0!</v>
      </c>
      <c r="H47" s="64">
        <v>0</v>
      </c>
      <c r="I47" s="64">
        <v>0</v>
      </c>
      <c r="J47" s="64">
        <f t="shared" si="10"/>
        <v>0</v>
      </c>
      <c r="K47" s="153">
        <v>0</v>
      </c>
      <c r="L47" s="153">
        <f t="shared" si="11"/>
        <v>0</v>
      </c>
    </row>
    <row r="48" spans="1:12" s="31" customFormat="1" ht="10.199999999999999">
      <c r="A48" s="869" t="s">
        <v>527</v>
      </c>
      <c r="B48" s="70" t="s">
        <v>528</v>
      </c>
      <c r="C48" s="64">
        <v>0</v>
      </c>
      <c r="D48" s="64">
        <v>0</v>
      </c>
      <c r="E48" s="64">
        <f t="shared" si="8"/>
        <v>0</v>
      </c>
      <c r="F48" s="152"/>
      <c r="G48" s="152" t="e">
        <f t="shared" si="9"/>
        <v>#DIV/0!</v>
      </c>
      <c r="H48" s="64">
        <v>0</v>
      </c>
      <c r="I48" s="64">
        <v>0</v>
      </c>
      <c r="J48" s="64">
        <f t="shared" si="10"/>
        <v>0</v>
      </c>
      <c r="K48" s="153">
        <v>0</v>
      </c>
      <c r="L48" s="153">
        <f t="shared" si="11"/>
        <v>0</v>
      </c>
    </row>
    <row r="49" spans="1:12" s="31" customFormat="1" ht="10.199999999999999">
      <c r="A49" s="869"/>
      <c r="B49" s="70" t="s">
        <v>529</v>
      </c>
      <c r="C49" s="64">
        <v>0</v>
      </c>
      <c r="D49" s="64">
        <v>0</v>
      </c>
      <c r="E49" s="64">
        <f t="shared" si="8"/>
        <v>0</v>
      </c>
      <c r="F49" s="152"/>
      <c r="G49" s="152" t="e">
        <f t="shared" si="9"/>
        <v>#DIV/0!</v>
      </c>
      <c r="H49" s="64">
        <v>0</v>
      </c>
      <c r="I49" s="64">
        <v>0</v>
      </c>
      <c r="J49" s="64">
        <f t="shared" si="10"/>
        <v>0</v>
      </c>
      <c r="K49" s="154"/>
      <c r="L49" s="154"/>
    </row>
    <row r="50" spans="1:12" s="31" customFormat="1" ht="10.199999999999999">
      <c r="A50" s="105" t="s">
        <v>530</v>
      </c>
      <c r="B50" s="70" t="s">
        <v>531</v>
      </c>
      <c r="C50" s="64">
        <v>0</v>
      </c>
      <c r="D50" s="64">
        <v>0</v>
      </c>
      <c r="E50" s="64">
        <f t="shared" si="8"/>
        <v>0</v>
      </c>
      <c r="F50" s="152"/>
      <c r="G50" s="152" t="e">
        <f t="shared" si="9"/>
        <v>#DIV/0!</v>
      </c>
      <c r="H50" s="64">
        <v>0</v>
      </c>
      <c r="I50" s="64">
        <v>0</v>
      </c>
      <c r="J50" s="64">
        <f t="shared" si="10"/>
        <v>0</v>
      </c>
      <c r="K50" s="155"/>
      <c r="L50" s="155"/>
    </row>
    <row r="51" spans="1:12" s="31" customFormat="1" ht="10.199999999999999">
      <c r="A51" s="105" t="s">
        <v>532</v>
      </c>
      <c r="B51" s="70" t="s">
        <v>533</v>
      </c>
      <c r="C51" s="64">
        <v>0</v>
      </c>
      <c r="D51" s="64">
        <v>0</v>
      </c>
      <c r="E51" s="64">
        <f t="shared" si="8"/>
        <v>0</v>
      </c>
      <c r="F51" s="152"/>
      <c r="G51" s="152" t="e">
        <f t="shared" si="9"/>
        <v>#DIV/0!</v>
      </c>
      <c r="H51" s="64">
        <v>0</v>
      </c>
      <c r="I51" s="64">
        <v>0</v>
      </c>
      <c r="J51" s="64">
        <f t="shared" si="10"/>
        <v>0</v>
      </c>
      <c r="K51" s="156"/>
      <c r="L51" s="156"/>
    </row>
    <row r="52" spans="1:12" s="31" customFormat="1" ht="10.199999999999999">
      <c r="A52" s="870" t="s">
        <v>498</v>
      </c>
      <c r="B52" s="870"/>
      <c r="C52" s="69">
        <f>SUM(C43:C51)</f>
        <v>0</v>
      </c>
      <c r="D52" s="69">
        <f>SUM(D43:D51)</f>
        <v>0</v>
      </c>
      <c r="E52" s="69">
        <f>SUM(E43:E51)</f>
        <v>0</v>
      </c>
      <c r="F52" s="157"/>
      <c r="G52" s="158"/>
      <c r="H52" s="159">
        <f>SUM(H43:H51)</f>
        <v>0</v>
      </c>
      <c r="I52" s="69">
        <f>SUM(I43:I51)</f>
        <v>0</v>
      </c>
      <c r="J52" s="69">
        <f>SUM(J43:J51)</f>
        <v>0</v>
      </c>
      <c r="K52" s="160">
        <f>SUM(K43:K48)</f>
        <v>0</v>
      </c>
      <c r="L52" s="160">
        <f>SUM(L43:L48)</f>
        <v>0</v>
      </c>
    </row>
    <row r="53" spans="1:12" s="31" customFormat="1" ht="10.199999999999999">
      <c r="A53" s="161"/>
      <c r="B53" s="161"/>
      <c r="C53" s="162"/>
      <c r="D53" s="162"/>
      <c r="E53" s="162"/>
      <c r="F53" s="163"/>
      <c r="G53" s="163"/>
      <c r="H53" s="162"/>
      <c r="I53" s="162"/>
      <c r="J53" s="162"/>
      <c r="K53" s="164"/>
      <c r="L53" s="164"/>
    </row>
    <row r="54" spans="1:12" ht="45" customHeight="1">
      <c r="A54" s="707" t="s">
        <v>504</v>
      </c>
      <c r="B54" s="707" t="s">
        <v>505</v>
      </c>
      <c r="C54" s="146" t="s">
        <v>260</v>
      </c>
      <c r="D54" s="146" t="s">
        <v>506</v>
      </c>
      <c r="E54" s="146" t="s">
        <v>507</v>
      </c>
      <c r="F54" s="146" t="s">
        <v>508</v>
      </c>
      <c r="G54" s="146" t="s">
        <v>509</v>
      </c>
      <c r="H54" s="146" t="s">
        <v>510</v>
      </c>
      <c r="I54" s="146" t="s">
        <v>511</v>
      </c>
      <c r="J54" s="146" t="s">
        <v>536</v>
      </c>
    </row>
    <row r="55" spans="1:12">
      <c r="A55" s="707"/>
      <c r="B55" s="707"/>
      <c r="C55" s="147" t="s">
        <v>237</v>
      </c>
      <c r="D55" s="147" t="s">
        <v>239</v>
      </c>
      <c r="E55" s="148" t="s">
        <v>515</v>
      </c>
      <c r="F55" s="147" t="s">
        <v>357</v>
      </c>
      <c r="G55" s="148" t="s">
        <v>516</v>
      </c>
      <c r="H55" s="147" t="s">
        <v>382</v>
      </c>
      <c r="I55" s="147" t="s">
        <v>300</v>
      </c>
      <c r="J55" s="148" t="s">
        <v>517</v>
      </c>
    </row>
    <row r="56" spans="1:12">
      <c r="A56" s="149" t="s">
        <v>537</v>
      </c>
      <c r="B56" s="150"/>
      <c r="C56" s="150"/>
      <c r="D56" s="150"/>
      <c r="E56" s="150"/>
      <c r="F56" s="150"/>
      <c r="G56" s="150"/>
      <c r="H56" s="150"/>
      <c r="I56" s="150"/>
      <c r="J56" s="151"/>
    </row>
    <row r="57" spans="1:12">
      <c r="A57" s="869" t="s">
        <v>520</v>
      </c>
      <c r="B57" s="70" t="s">
        <v>521</v>
      </c>
      <c r="C57" s="64">
        <v>0</v>
      </c>
      <c r="D57" s="64">
        <v>0</v>
      </c>
      <c r="E57" s="64">
        <f t="shared" ref="E57:E65" si="12">+C57-D57</f>
        <v>0</v>
      </c>
      <c r="F57" s="152"/>
      <c r="G57" s="152" t="e">
        <f t="shared" ref="G57:G65" si="13">+I57/E57</f>
        <v>#DIV/0!</v>
      </c>
      <c r="H57" s="64">
        <v>0</v>
      </c>
      <c r="I57" s="64">
        <v>0</v>
      </c>
      <c r="J57" s="64">
        <f t="shared" ref="J57:J65" si="14">+I57-H57</f>
        <v>0</v>
      </c>
    </row>
    <row r="58" spans="1:12">
      <c r="A58" s="869"/>
      <c r="B58" s="70" t="s">
        <v>522</v>
      </c>
      <c r="C58" s="64">
        <v>0</v>
      </c>
      <c r="D58" s="64">
        <v>0</v>
      </c>
      <c r="E58" s="64">
        <f t="shared" si="12"/>
        <v>0</v>
      </c>
      <c r="F58" s="152"/>
      <c r="G58" s="152" t="e">
        <f t="shared" si="13"/>
        <v>#DIV/0!</v>
      </c>
      <c r="H58" s="64">
        <v>0</v>
      </c>
      <c r="I58" s="64">
        <v>0</v>
      </c>
      <c r="J58" s="64">
        <f t="shared" si="14"/>
        <v>0</v>
      </c>
    </row>
    <row r="59" spans="1:12">
      <c r="A59" s="869"/>
      <c r="B59" s="70" t="s">
        <v>523</v>
      </c>
      <c r="C59" s="64">
        <v>0</v>
      </c>
      <c r="D59" s="64">
        <v>0</v>
      </c>
      <c r="E59" s="64">
        <f t="shared" si="12"/>
        <v>0</v>
      </c>
      <c r="F59" s="152"/>
      <c r="G59" s="152" t="e">
        <f t="shared" si="13"/>
        <v>#DIV/0!</v>
      </c>
      <c r="H59" s="64">
        <v>0</v>
      </c>
      <c r="I59" s="64">
        <v>0</v>
      </c>
      <c r="J59" s="64">
        <f t="shared" si="14"/>
        <v>0</v>
      </c>
    </row>
    <row r="60" spans="1:12">
      <c r="A60" s="869" t="s">
        <v>524</v>
      </c>
      <c r="B60" s="70" t="s">
        <v>525</v>
      </c>
      <c r="C60" s="64">
        <v>0</v>
      </c>
      <c r="D60" s="64">
        <v>0</v>
      </c>
      <c r="E60" s="64">
        <f t="shared" si="12"/>
        <v>0</v>
      </c>
      <c r="F60" s="152"/>
      <c r="G60" s="152" t="e">
        <f t="shared" si="13"/>
        <v>#DIV/0!</v>
      </c>
      <c r="H60" s="64">
        <v>0</v>
      </c>
      <c r="I60" s="64">
        <v>0</v>
      </c>
      <c r="J60" s="64">
        <f t="shared" si="14"/>
        <v>0</v>
      </c>
    </row>
    <row r="61" spans="1:12">
      <c r="A61" s="869"/>
      <c r="B61" s="70" t="s">
        <v>526</v>
      </c>
      <c r="C61" s="64">
        <v>0</v>
      </c>
      <c r="D61" s="64">
        <v>0</v>
      </c>
      <c r="E61" s="64">
        <f t="shared" si="12"/>
        <v>0</v>
      </c>
      <c r="F61" s="152"/>
      <c r="G61" s="152" t="e">
        <f t="shared" si="13"/>
        <v>#DIV/0!</v>
      </c>
      <c r="H61" s="64">
        <v>0</v>
      </c>
      <c r="I61" s="64">
        <v>0</v>
      </c>
      <c r="J61" s="64">
        <f t="shared" si="14"/>
        <v>0</v>
      </c>
    </row>
    <row r="62" spans="1:12">
      <c r="A62" s="869" t="s">
        <v>527</v>
      </c>
      <c r="B62" s="70" t="s">
        <v>528</v>
      </c>
      <c r="C62" s="64">
        <v>0</v>
      </c>
      <c r="D62" s="64">
        <v>0</v>
      </c>
      <c r="E62" s="64">
        <f t="shared" si="12"/>
        <v>0</v>
      </c>
      <c r="F62" s="152"/>
      <c r="G62" s="152" t="e">
        <f t="shared" si="13"/>
        <v>#DIV/0!</v>
      </c>
      <c r="H62" s="64">
        <v>0</v>
      </c>
      <c r="I62" s="64">
        <v>0</v>
      </c>
      <c r="J62" s="64">
        <f t="shared" si="14"/>
        <v>0</v>
      </c>
    </row>
    <row r="63" spans="1:12">
      <c r="A63" s="869"/>
      <c r="B63" s="70" t="s">
        <v>529</v>
      </c>
      <c r="C63" s="64">
        <v>0</v>
      </c>
      <c r="D63" s="64">
        <v>0</v>
      </c>
      <c r="E63" s="64">
        <f t="shared" si="12"/>
        <v>0</v>
      </c>
      <c r="F63" s="152"/>
      <c r="G63" s="152" t="e">
        <f t="shared" si="13"/>
        <v>#DIV/0!</v>
      </c>
      <c r="H63" s="64">
        <v>0</v>
      </c>
      <c r="I63" s="64">
        <v>0</v>
      </c>
      <c r="J63" s="64">
        <f t="shared" si="14"/>
        <v>0</v>
      </c>
    </row>
    <row r="64" spans="1:12">
      <c r="A64" s="105" t="s">
        <v>530</v>
      </c>
      <c r="B64" s="70" t="s">
        <v>531</v>
      </c>
      <c r="C64" s="64">
        <v>0</v>
      </c>
      <c r="D64" s="64">
        <v>0</v>
      </c>
      <c r="E64" s="64">
        <f t="shared" si="12"/>
        <v>0</v>
      </c>
      <c r="F64" s="152"/>
      <c r="G64" s="152" t="e">
        <f t="shared" si="13"/>
        <v>#DIV/0!</v>
      </c>
      <c r="H64" s="64">
        <v>0</v>
      </c>
      <c r="I64" s="64">
        <v>0</v>
      </c>
      <c r="J64" s="64">
        <f t="shared" si="14"/>
        <v>0</v>
      </c>
    </row>
    <row r="65" spans="1:10">
      <c r="A65" s="105" t="s">
        <v>532</v>
      </c>
      <c r="B65" s="70" t="s">
        <v>533</v>
      </c>
      <c r="C65" s="64">
        <v>0</v>
      </c>
      <c r="D65" s="64">
        <v>0</v>
      </c>
      <c r="E65" s="64">
        <f t="shared" si="12"/>
        <v>0</v>
      </c>
      <c r="F65" s="152"/>
      <c r="G65" s="152" t="e">
        <f t="shared" si="13"/>
        <v>#DIV/0!</v>
      </c>
      <c r="H65" s="64">
        <v>0</v>
      </c>
      <c r="I65" s="64">
        <v>0</v>
      </c>
      <c r="J65" s="64">
        <f t="shared" si="14"/>
        <v>0</v>
      </c>
    </row>
    <row r="66" spans="1:10">
      <c r="A66" s="871" t="s">
        <v>498</v>
      </c>
      <c r="B66" s="871"/>
      <c r="C66" s="69">
        <f>SUM(C57:C65)</f>
        <v>0</v>
      </c>
      <c r="D66" s="69">
        <f>SUM(D57:D65)</f>
        <v>0</v>
      </c>
      <c r="E66" s="69">
        <f>SUM(E57:E65)</f>
        <v>0</v>
      </c>
      <c r="F66" s="157"/>
      <c r="G66" s="158"/>
      <c r="H66" s="159">
        <f>SUM(H57:H65)</f>
        <v>0</v>
      </c>
      <c r="I66" s="69">
        <f>SUM(I57:I65)</f>
        <v>0</v>
      </c>
      <c r="J66" s="69">
        <f>SUM(J57:J65)</f>
        <v>0</v>
      </c>
    </row>
    <row r="67" spans="1:10" s="31" customFormat="1" ht="10.199999999999999">
      <c r="A67" s="161"/>
      <c r="B67" s="161"/>
      <c r="C67" s="165"/>
      <c r="D67" s="165"/>
      <c r="E67" s="165"/>
      <c r="F67" s="166"/>
      <c r="G67" s="166"/>
      <c r="H67" s="165"/>
      <c r="I67" s="165"/>
      <c r="J67" s="165"/>
    </row>
    <row r="68" spans="1:10" ht="45" customHeight="1">
      <c r="A68" s="707" t="s">
        <v>504</v>
      </c>
      <c r="B68" s="707" t="s">
        <v>505</v>
      </c>
      <c r="C68" s="146" t="s">
        <v>260</v>
      </c>
      <c r="D68" s="146" t="s">
        <v>506</v>
      </c>
      <c r="E68" s="146" t="s">
        <v>507</v>
      </c>
      <c r="F68" s="146" t="s">
        <v>508</v>
      </c>
      <c r="G68" s="146" t="s">
        <v>509</v>
      </c>
      <c r="H68" s="146" t="s">
        <v>510</v>
      </c>
      <c r="I68" s="146" t="s">
        <v>511</v>
      </c>
      <c r="J68" s="146" t="s">
        <v>536</v>
      </c>
    </row>
    <row r="69" spans="1:10">
      <c r="A69" s="707"/>
      <c r="B69" s="707"/>
      <c r="C69" s="147" t="s">
        <v>237</v>
      </c>
      <c r="D69" s="147" t="s">
        <v>239</v>
      </c>
      <c r="E69" s="148" t="s">
        <v>515</v>
      </c>
      <c r="F69" s="147" t="s">
        <v>357</v>
      </c>
      <c r="G69" s="148" t="s">
        <v>516</v>
      </c>
      <c r="H69" s="147" t="s">
        <v>382</v>
      </c>
      <c r="I69" s="147" t="s">
        <v>300</v>
      </c>
      <c r="J69" s="148" t="s">
        <v>517</v>
      </c>
    </row>
    <row r="70" spans="1:10">
      <c r="A70" s="149" t="s">
        <v>538</v>
      </c>
      <c r="B70" s="150"/>
      <c r="C70" s="150"/>
      <c r="D70" s="150"/>
      <c r="E70" s="150"/>
      <c r="F70" s="150"/>
      <c r="G70" s="150"/>
      <c r="H70" s="150"/>
      <c r="I70" s="150"/>
      <c r="J70" s="151"/>
    </row>
    <row r="71" spans="1:10">
      <c r="A71" s="869" t="s">
        <v>520</v>
      </c>
      <c r="B71" s="70" t="s">
        <v>521</v>
      </c>
      <c r="C71" s="64">
        <v>0</v>
      </c>
      <c r="D71" s="64">
        <v>0</v>
      </c>
      <c r="E71" s="64">
        <f t="shared" ref="E71:E79" si="15">+C71-D71</f>
        <v>0</v>
      </c>
      <c r="F71" s="152"/>
      <c r="G71" s="152" t="e">
        <f t="shared" ref="G71:G79" si="16">+I71/E71</f>
        <v>#DIV/0!</v>
      </c>
      <c r="H71" s="64">
        <v>0</v>
      </c>
      <c r="I71" s="64">
        <v>0</v>
      </c>
      <c r="J71" s="64">
        <f t="shared" ref="J71:J79" si="17">+I71-H71</f>
        <v>0</v>
      </c>
    </row>
    <row r="72" spans="1:10">
      <c r="A72" s="869"/>
      <c r="B72" s="70" t="s">
        <v>522</v>
      </c>
      <c r="C72" s="64">
        <v>0</v>
      </c>
      <c r="D72" s="64">
        <v>0</v>
      </c>
      <c r="E72" s="64">
        <f t="shared" si="15"/>
        <v>0</v>
      </c>
      <c r="F72" s="152"/>
      <c r="G72" s="152" t="e">
        <f t="shared" si="16"/>
        <v>#DIV/0!</v>
      </c>
      <c r="H72" s="64">
        <v>0</v>
      </c>
      <c r="I72" s="64">
        <v>0</v>
      </c>
      <c r="J72" s="64">
        <f t="shared" si="17"/>
        <v>0</v>
      </c>
    </row>
    <row r="73" spans="1:10">
      <c r="A73" s="869"/>
      <c r="B73" s="70" t="s">
        <v>523</v>
      </c>
      <c r="C73" s="64">
        <v>0</v>
      </c>
      <c r="D73" s="64">
        <v>0</v>
      </c>
      <c r="E73" s="64">
        <f t="shared" si="15"/>
        <v>0</v>
      </c>
      <c r="F73" s="152"/>
      <c r="G73" s="152" t="e">
        <f t="shared" si="16"/>
        <v>#DIV/0!</v>
      </c>
      <c r="H73" s="64">
        <v>0</v>
      </c>
      <c r="I73" s="64">
        <v>0</v>
      </c>
      <c r="J73" s="64">
        <f t="shared" si="17"/>
        <v>0</v>
      </c>
    </row>
    <row r="74" spans="1:10">
      <c r="A74" s="869" t="s">
        <v>524</v>
      </c>
      <c r="B74" s="70" t="s">
        <v>525</v>
      </c>
      <c r="C74" s="64">
        <v>0</v>
      </c>
      <c r="D74" s="64">
        <v>0</v>
      </c>
      <c r="E74" s="64">
        <f t="shared" si="15"/>
        <v>0</v>
      </c>
      <c r="F74" s="152"/>
      <c r="G74" s="152" t="e">
        <f t="shared" si="16"/>
        <v>#DIV/0!</v>
      </c>
      <c r="H74" s="64">
        <v>0</v>
      </c>
      <c r="I74" s="64">
        <v>0</v>
      </c>
      <c r="J74" s="64">
        <f t="shared" si="17"/>
        <v>0</v>
      </c>
    </row>
    <row r="75" spans="1:10">
      <c r="A75" s="869"/>
      <c r="B75" s="70" t="s">
        <v>526</v>
      </c>
      <c r="C75" s="64">
        <v>0</v>
      </c>
      <c r="D75" s="64">
        <v>0</v>
      </c>
      <c r="E75" s="64">
        <f t="shared" si="15"/>
        <v>0</v>
      </c>
      <c r="F75" s="152"/>
      <c r="G75" s="152" t="e">
        <f t="shared" si="16"/>
        <v>#DIV/0!</v>
      </c>
      <c r="H75" s="64">
        <v>0</v>
      </c>
      <c r="I75" s="64">
        <v>0</v>
      </c>
      <c r="J75" s="64">
        <f t="shared" si="17"/>
        <v>0</v>
      </c>
    </row>
    <row r="76" spans="1:10">
      <c r="A76" s="869" t="s">
        <v>527</v>
      </c>
      <c r="B76" s="70" t="s">
        <v>528</v>
      </c>
      <c r="C76" s="64">
        <v>0</v>
      </c>
      <c r="D76" s="64">
        <v>0</v>
      </c>
      <c r="E76" s="64">
        <f t="shared" si="15"/>
        <v>0</v>
      </c>
      <c r="F76" s="152"/>
      <c r="G76" s="152" t="e">
        <f t="shared" si="16"/>
        <v>#DIV/0!</v>
      </c>
      <c r="H76" s="64">
        <v>0</v>
      </c>
      <c r="I76" s="64">
        <v>0</v>
      </c>
      <c r="J76" s="64">
        <f t="shared" si="17"/>
        <v>0</v>
      </c>
    </row>
    <row r="77" spans="1:10">
      <c r="A77" s="869"/>
      <c r="B77" s="70" t="s">
        <v>529</v>
      </c>
      <c r="C77" s="64">
        <v>0</v>
      </c>
      <c r="D77" s="64">
        <v>0</v>
      </c>
      <c r="E77" s="64">
        <f t="shared" si="15"/>
        <v>0</v>
      </c>
      <c r="F77" s="152"/>
      <c r="G77" s="152" t="e">
        <f t="shared" si="16"/>
        <v>#DIV/0!</v>
      </c>
      <c r="H77" s="64">
        <v>0</v>
      </c>
      <c r="I77" s="64">
        <v>0</v>
      </c>
      <c r="J77" s="64">
        <f t="shared" si="17"/>
        <v>0</v>
      </c>
    </row>
    <row r="78" spans="1:10">
      <c r="A78" s="105" t="s">
        <v>530</v>
      </c>
      <c r="B78" s="70" t="s">
        <v>531</v>
      </c>
      <c r="C78" s="64">
        <v>0</v>
      </c>
      <c r="D78" s="64">
        <v>0</v>
      </c>
      <c r="E78" s="64">
        <f t="shared" si="15"/>
        <v>0</v>
      </c>
      <c r="F78" s="152"/>
      <c r="G78" s="152" t="e">
        <f t="shared" si="16"/>
        <v>#DIV/0!</v>
      </c>
      <c r="H78" s="64">
        <v>0</v>
      </c>
      <c r="I78" s="64">
        <v>0</v>
      </c>
      <c r="J78" s="64">
        <f t="shared" si="17"/>
        <v>0</v>
      </c>
    </row>
    <row r="79" spans="1:10">
      <c r="A79" s="105" t="s">
        <v>532</v>
      </c>
      <c r="B79" s="70" t="s">
        <v>533</v>
      </c>
      <c r="C79" s="64">
        <v>0</v>
      </c>
      <c r="D79" s="64">
        <v>0</v>
      </c>
      <c r="E79" s="64">
        <f t="shared" si="15"/>
        <v>0</v>
      </c>
      <c r="F79" s="152"/>
      <c r="G79" s="152" t="e">
        <f t="shared" si="16"/>
        <v>#DIV/0!</v>
      </c>
      <c r="H79" s="64">
        <v>0</v>
      </c>
      <c r="I79" s="64">
        <v>0</v>
      </c>
      <c r="J79" s="64">
        <f t="shared" si="17"/>
        <v>0</v>
      </c>
    </row>
    <row r="80" spans="1:10">
      <c r="A80" s="871" t="s">
        <v>498</v>
      </c>
      <c r="B80" s="871"/>
      <c r="C80" s="69">
        <f>SUM(C71:C79)</f>
        <v>0</v>
      </c>
      <c r="D80" s="69">
        <f>SUM(D71:D79)</f>
        <v>0</v>
      </c>
      <c r="E80" s="69">
        <f>SUM(E71:E79)</f>
        <v>0</v>
      </c>
      <c r="F80" s="157"/>
      <c r="G80" s="158"/>
      <c r="H80" s="159">
        <f>SUM(H71:H79)</f>
        <v>0</v>
      </c>
      <c r="I80" s="69">
        <f>SUM(I71:I79)</f>
        <v>0</v>
      </c>
      <c r="J80" s="69">
        <f>SUM(J71:J79)</f>
        <v>0</v>
      </c>
    </row>
    <row r="81" spans="1:10" s="31" customFormat="1" ht="10.199999999999999">
      <c r="A81" s="161"/>
      <c r="B81" s="161"/>
      <c r="C81" s="162"/>
      <c r="D81" s="162"/>
      <c r="E81" s="162"/>
      <c r="F81" s="163"/>
      <c r="G81" s="163"/>
      <c r="H81" s="162"/>
      <c r="I81" s="162"/>
      <c r="J81" s="162"/>
    </row>
    <row r="82" spans="1:10" ht="45" customHeight="1">
      <c r="A82" s="707" t="s">
        <v>504</v>
      </c>
      <c r="B82" s="707" t="s">
        <v>505</v>
      </c>
      <c r="C82" s="146" t="s">
        <v>260</v>
      </c>
      <c r="D82" s="146" t="s">
        <v>506</v>
      </c>
      <c r="E82" s="146" t="s">
        <v>507</v>
      </c>
      <c r="F82" s="146" t="s">
        <v>508</v>
      </c>
      <c r="G82" s="146" t="s">
        <v>509</v>
      </c>
      <c r="H82" s="146" t="s">
        <v>510</v>
      </c>
      <c r="I82" s="146" t="s">
        <v>511</v>
      </c>
      <c r="J82" s="146" t="s">
        <v>536</v>
      </c>
    </row>
    <row r="83" spans="1:10">
      <c r="A83" s="707"/>
      <c r="B83" s="707"/>
      <c r="C83" s="147" t="s">
        <v>237</v>
      </c>
      <c r="D83" s="147" t="s">
        <v>239</v>
      </c>
      <c r="E83" s="148" t="s">
        <v>515</v>
      </c>
      <c r="F83" s="147" t="s">
        <v>357</v>
      </c>
      <c r="G83" s="148" t="s">
        <v>516</v>
      </c>
      <c r="H83" s="147" t="s">
        <v>382</v>
      </c>
      <c r="I83" s="147" t="s">
        <v>300</v>
      </c>
      <c r="J83" s="148" t="s">
        <v>517</v>
      </c>
    </row>
    <row r="84" spans="1:10">
      <c r="A84" s="149" t="s">
        <v>539</v>
      </c>
      <c r="B84" s="150"/>
      <c r="C84" s="150"/>
      <c r="D84" s="150"/>
      <c r="E84" s="150"/>
      <c r="F84" s="150"/>
      <c r="G84" s="150"/>
      <c r="H84" s="150"/>
      <c r="I84" s="150"/>
      <c r="J84" s="151"/>
    </row>
    <row r="85" spans="1:10">
      <c r="A85" s="869" t="s">
        <v>520</v>
      </c>
      <c r="B85" s="70" t="s">
        <v>521</v>
      </c>
      <c r="C85" s="64">
        <v>0</v>
      </c>
      <c r="D85" s="64">
        <v>0</v>
      </c>
      <c r="E85" s="64">
        <f t="shared" ref="E85:E93" si="18">+C85-D85</f>
        <v>0</v>
      </c>
      <c r="F85" s="152"/>
      <c r="G85" s="152" t="e">
        <f t="shared" ref="G85:G93" si="19">+I85/E85</f>
        <v>#DIV/0!</v>
      </c>
      <c r="H85" s="64">
        <v>0</v>
      </c>
      <c r="I85" s="64">
        <v>0</v>
      </c>
      <c r="J85" s="64">
        <f t="shared" ref="J85:J93" si="20">+I85-H85</f>
        <v>0</v>
      </c>
    </row>
    <row r="86" spans="1:10">
      <c r="A86" s="869"/>
      <c r="B86" s="70" t="s">
        <v>522</v>
      </c>
      <c r="C86" s="64">
        <v>0</v>
      </c>
      <c r="D86" s="64">
        <v>0</v>
      </c>
      <c r="E86" s="64">
        <f t="shared" si="18"/>
        <v>0</v>
      </c>
      <c r="F86" s="152"/>
      <c r="G86" s="152" t="e">
        <f t="shared" si="19"/>
        <v>#DIV/0!</v>
      </c>
      <c r="H86" s="64">
        <v>0</v>
      </c>
      <c r="I86" s="64">
        <v>0</v>
      </c>
      <c r="J86" s="64">
        <f t="shared" si="20"/>
        <v>0</v>
      </c>
    </row>
    <row r="87" spans="1:10">
      <c r="A87" s="869"/>
      <c r="B87" s="70" t="s">
        <v>523</v>
      </c>
      <c r="C87" s="64">
        <v>0</v>
      </c>
      <c r="D87" s="64">
        <v>0</v>
      </c>
      <c r="E87" s="64">
        <f t="shared" si="18"/>
        <v>0</v>
      </c>
      <c r="F87" s="152"/>
      <c r="G87" s="152" t="e">
        <f t="shared" si="19"/>
        <v>#DIV/0!</v>
      </c>
      <c r="H87" s="64">
        <v>0</v>
      </c>
      <c r="I87" s="64">
        <v>0</v>
      </c>
      <c r="J87" s="64">
        <f t="shared" si="20"/>
        <v>0</v>
      </c>
    </row>
    <row r="88" spans="1:10">
      <c r="A88" s="869" t="s">
        <v>524</v>
      </c>
      <c r="B88" s="70" t="s">
        <v>525</v>
      </c>
      <c r="C88" s="64">
        <v>0</v>
      </c>
      <c r="D88" s="64">
        <v>0</v>
      </c>
      <c r="E88" s="64">
        <f t="shared" si="18"/>
        <v>0</v>
      </c>
      <c r="F88" s="152"/>
      <c r="G88" s="152" t="e">
        <f t="shared" si="19"/>
        <v>#DIV/0!</v>
      </c>
      <c r="H88" s="64">
        <v>0</v>
      </c>
      <c r="I88" s="64">
        <v>0</v>
      </c>
      <c r="J88" s="64">
        <f t="shared" si="20"/>
        <v>0</v>
      </c>
    </row>
    <row r="89" spans="1:10">
      <c r="A89" s="869"/>
      <c r="B89" s="70" t="s">
        <v>526</v>
      </c>
      <c r="C89" s="64">
        <v>0</v>
      </c>
      <c r="D89" s="64">
        <v>0</v>
      </c>
      <c r="E89" s="64">
        <f t="shared" si="18"/>
        <v>0</v>
      </c>
      <c r="F89" s="152"/>
      <c r="G89" s="152" t="e">
        <f t="shared" si="19"/>
        <v>#DIV/0!</v>
      </c>
      <c r="H89" s="64">
        <v>0</v>
      </c>
      <c r="I89" s="64">
        <v>0</v>
      </c>
      <c r="J89" s="64">
        <f t="shared" si="20"/>
        <v>0</v>
      </c>
    </row>
    <row r="90" spans="1:10">
      <c r="A90" s="869" t="s">
        <v>527</v>
      </c>
      <c r="B90" s="70" t="s">
        <v>528</v>
      </c>
      <c r="C90" s="64">
        <v>0</v>
      </c>
      <c r="D90" s="64">
        <v>0</v>
      </c>
      <c r="E90" s="64">
        <f t="shared" si="18"/>
        <v>0</v>
      </c>
      <c r="F90" s="152"/>
      <c r="G90" s="152" t="e">
        <f t="shared" si="19"/>
        <v>#DIV/0!</v>
      </c>
      <c r="H90" s="64">
        <v>0</v>
      </c>
      <c r="I90" s="64">
        <v>0</v>
      </c>
      <c r="J90" s="64">
        <f t="shared" si="20"/>
        <v>0</v>
      </c>
    </row>
    <row r="91" spans="1:10">
      <c r="A91" s="869"/>
      <c r="B91" s="70" t="s">
        <v>529</v>
      </c>
      <c r="C91" s="64">
        <v>0</v>
      </c>
      <c r="D91" s="64">
        <v>0</v>
      </c>
      <c r="E91" s="64">
        <f t="shared" si="18"/>
        <v>0</v>
      </c>
      <c r="F91" s="152"/>
      <c r="G91" s="152" t="e">
        <f t="shared" si="19"/>
        <v>#DIV/0!</v>
      </c>
      <c r="H91" s="64">
        <v>0</v>
      </c>
      <c r="I91" s="64">
        <v>0</v>
      </c>
      <c r="J91" s="64">
        <f t="shared" si="20"/>
        <v>0</v>
      </c>
    </row>
    <row r="92" spans="1:10">
      <c r="A92" s="105" t="s">
        <v>530</v>
      </c>
      <c r="B92" s="70" t="s">
        <v>531</v>
      </c>
      <c r="C92" s="64">
        <v>0</v>
      </c>
      <c r="D92" s="64">
        <v>0</v>
      </c>
      <c r="E92" s="64">
        <f t="shared" si="18"/>
        <v>0</v>
      </c>
      <c r="F92" s="152"/>
      <c r="G92" s="152" t="e">
        <f t="shared" si="19"/>
        <v>#DIV/0!</v>
      </c>
      <c r="H92" s="64">
        <v>0</v>
      </c>
      <c r="I92" s="64">
        <v>0</v>
      </c>
      <c r="J92" s="64">
        <f t="shared" si="20"/>
        <v>0</v>
      </c>
    </row>
    <row r="93" spans="1:10">
      <c r="A93" s="105" t="s">
        <v>532</v>
      </c>
      <c r="B93" s="70" t="s">
        <v>533</v>
      </c>
      <c r="C93" s="64">
        <v>0</v>
      </c>
      <c r="D93" s="64">
        <v>0</v>
      </c>
      <c r="E93" s="64">
        <f t="shared" si="18"/>
        <v>0</v>
      </c>
      <c r="F93" s="152"/>
      <c r="G93" s="152" t="e">
        <f t="shared" si="19"/>
        <v>#DIV/0!</v>
      </c>
      <c r="H93" s="64">
        <v>0</v>
      </c>
      <c r="I93" s="64">
        <v>0</v>
      </c>
      <c r="J93" s="64">
        <f t="shared" si="20"/>
        <v>0</v>
      </c>
    </row>
    <row r="94" spans="1:10">
      <c r="A94" s="871" t="s">
        <v>498</v>
      </c>
      <c r="B94" s="871"/>
      <c r="C94" s="69">
        <f>SUM(C85:C93)</f>
        <v>0</v>
      </c>
      <c r="D94" s="69">
        <f>SUM(D85:D93)</f>
        <v>0</v>
      </c>
      <c r="E94" s="69">
        <f>SUM(E85:E93)</f>
        <v>0</v>
      </c>
      <c r="F94" s="157"/>
      <c r="G94" s="158"/>
      <c r="H94" s="159">
        <f>SUM(H85:H93)</f>
        <v>0</v>
      </c>
      <c r="I94" s="69">
        <f>SUM(I85:I93)</f>
        <v>0</v>
      </c>
      <c r="J94" s="69">
        <f>SUM(J85:J93)</f>
        <v>0</v>
      </c>
    </row>
    <row r="95" spans="1:10" s="31" customFormat="1" ht="10.199999999999999">
      <c r="A95" s="161"/>
      <c r="B95" s="161"/>
      <c r="C95" s="165"/>
      <c r="D95" s="165"/>
      <c r="E95" s="165"/>
      <c r="F95" s="166"/>
      <c r="G95" s="166"/>
      <c r="H95" s="165"/>
      <c r="I95" s="165"/>
      <c r="J95" s="165"/>
    </row>
    <row r="96" spans="1:10" ht="45" customHeight="1">
      <c r="A96" s="707" t="s">
        <v>504</v>
      </c>
      <c r="B96" s="707" t="s">
        <v>505</v>
      </c>
      <c r="C96" s="146" t="s">
        <v>260</v>
      </c>
      <c r="D96" s="146" t="s">
        <v>506</v>
      </c>
      <c r="E96" s="146" t="s">
        <v>507</v>
      </c>
      <c r="F96" s="146" t="s">
        <v>508</v>
      </c>
      <c r="G96" s="146" t="s">
        <v>509</v>
      </c>
      <c r="H96" s="146" t="s">
        <v>510</v>
      </c>
      <c r="I96" s="146" t="s">
        <v>511</v>
      </c>
      <c r="J96" s="146" t="s">
        <v>536</v>
      </c>
    </row>
    <row r="97" spans="1:10">
      <c r="A97" s="707"/>
      <c r="B97" s="707"/>
      <c r="C97" s="147" t="s">
        <v>237</v>
      </c>
      <c r="D97" s="147" t="s">
        <v>239</v>
      </c>
      <c r="E97" s="148" t="s">
        <v>515</v>
      </c>
      <c r="F97" s="147" t="s">
        <v>357</v>
      </c>
      <c r="G97" s="148" t="s">
        <v>516</v>
      </c>
      <c r="H97" s="147" t="s">
        <v>382</v>
      </c>
      <c r="I97" s="147" t="s">
        <v>300</v>
      </c>
      <c r="J97" s="148" t="s">
        <v>517</v>
      </c>
    </row>
    <row r="98" spans="1:10">
      <c r="A98" s="149" t="s">
        <v>540</v>
      </c>
      <c r="B98" s="150"/>
      <c r="C98" s="150"/>
      <c r="D98" s="150"/>
      <c r="E98" s="150"/>
      <c r="F98" s="150"/>
      <c r="G98" s="150"/>
      <c r="H98" s="150"/>
      <c r="I98" s="150"/>
      <c r="J98" s="151"/>
    </row>
    <row r="99" spans="1:10">
      <c r="A99" s="869" t="s">
        <v>520</v>
      </c>
      <c r="B99" s="70" t="s">
        <v>521</v>
      </c>
      <c r="C99" s="64">
        <v>0</v>
      </c>
      <c r="D99" s="64">
        <v>0</v>
      </c>
      <c r="E99" s="64">
        <f t="shared" ref="E99:E107" si="21">+C99-D99</f>
        <v>0</v>
      </c>
      <c r="F99" s="152"/>
      <c r="G99" s="152" t="e">
        <f t="shared" ref="G99:G107" si="22">+I99/E99</f>
        <v>#DIV/0!</v>
      </c>
      <c r="H99" s="64">
        <v>0</v>
      </c>
      <c r="I99" s="64">
        <v>0</v>
      </c>
      <c r="J99" s="64">
        <f t="shared" ref="J99:J107" si="23">+I99-H99</f>
        <v>0</v>
      </c>
    </row>
    <row r="100" spans="1:10">
      <c r="A100" s="869"/>
      <c r="B100" s="70" t="s">
        <v>522</v>
      </c>
      <c r="C100" s="64">
        <v>0</v>
      </c>
      <c r="D100" s="64">
        <v>0</v>
      </c>
      <c r="E100" s="64">
        <f t="shared" si="21"/>
        <v>0</v>
      </c>
      <c r="F100" s="152"/>
      <c r="G100" s="152" t="e">
        <f t="shared" si="22"/>
        <v>#DIV/0!</v>
      </c>
      <c r="H100" s="64">
        <v>0</v>
      </c>
      <c r="I100" s="64">
        <v>0</v>
      </c>
      <c r="J100" s="64">
        <f t="shared" si="23"/>
        <v>0</v>
      </c>
    </row>
    <row r="101" spans="1:10">
      <c r="A101" s="869"/>
      <c r="B101" s="70" t="s">
        <v>523</v>
      </c>
      <c r="C101" s="64">
        <v>0</v>
      </c>
      <c r="D101" s="64">
        <v>0</v>
      </c>
      <c r="E101" s="64">
        <f t="shared" si="21"/>
        <v>0</v>
      </c>
      <c r="F101" s="152"/>
      <c r="G101" s="152" t="e">
        <f t="shared" si="22"/>
        <v>#DIV/0!</v>
      </c>
      <c r="H101" s="64">
        <v>0</v>
      </c>
      <c r="I101" s="64">
        <v>0</v>
      </c>
      <c r="J101" s="64">
        <f t="shared" si="23"/>
        <v>0</v>
      </c>
    </row>
    <row r="102" spans="1:10">
      <c r="A102" s="869" t="s">
        <v>524</v>
      </c>
      <c r="B102" s="70" t="s">
        <v>525</v>
      </c>
      <c r="C102" s="64">
        <v>0</v>
      </c>
      <c r="D102" s="64">
        <v>0</v>
      </c>
      <c r="E102" s="64">
        <f t="shared" si="21"/>
        <v>0</v>
      </c>
      <c r="F102" s="152"/>
      <c r="G102" s="152" t="e">
        <f t="shared" si="22"/>
        <v>#DIV/0!</v>
      </c>
      <c r="H102" s="64">
        <v>0</v>
      </c>
      <c r="I102" s="64">
        <v>0</v>
      </c>
      <c r="J102" s="64">
        <f t="shared" si="23"/>
        <v>0</v>
      </c>
    </row>
    <row r="103" spans="1:10">
      <c r="A103" s="869"/>
      <c r="B103" s="70" t="s">
        <v>526</v>
      </c>
      <c r="C103" s="64">
        <v>0</v>
      </c>
      <c r="D103" s="64">
        <v>0</v>
      </c>
      <c r="E103" s="64">
        <f t="shared" si="21"/>
        <v>0</v>
      </c>
      <c r="F103" s="152"/>
      <c r="G103" s="152" t="e">
        <f t="shared" si="22"/>
        <v>#DIV/0!</v>
      </c>
      <c r="H103" s="64">
        <v>0</v>
      </c>
      <c r="I103" s="64">
        <v>0</v>
      </c>
      <c r="J103" s="64">
        <f t="shared" si="23"/>
        <v>0</v>
      </c>
    </row>
    <row r="104" spans="1:10">
      <c r="A104" s="869" t="s">
        <v>527</v>
      </c>
      <c r="B104" s="70" t="s">
        <v>528</v>
      </c>
      <c r="C104" s="64">
        <v>0</v>
      </c>
      <c r="D104" s="64">
        <v>0</v>
      </c>
      <c r="E104" s="64">
        <f t="shared" si="21"/>
        <v>0</v>
      </c>
      <c r="F104" s="152"/>
      <c r="G104" s="152" t="e">
        <f t="shared" si="22"/>
        <v>#DIV/0!</v>
      </c>
      <c r="H104" s="64">
        <v>0</v>
      </c>
      <c r="I104" s="64">
        <v>0</v>
      </c>
      <c r="J104" s="64">
        <f t="shared" si="23"/>
        <v>0</v>
      </c>
    </row>
    <row r="105" spans="1:10">
      <c r="A105" s="869"/>
      <c r="B105" s="70" t="s">
        <v>529</v>
      </c>
      <c r="C105" s="64">
        <v>0</v>
      </c>
      <c r="D105" s="64">
        <v>0</v>
      </c>
      <c r="E105" s="64">
        <f t="shared" si="21"/>
        <v>0</v>
      </c>
      <c r="F105" s="152"/>
      <c r="G105" s="152" t="e">
        <f t="shared" si="22"/>
        <v>#DIV/0!</v>
      </c>
      <c r="H105" s="64">
        <v>0</v>
      </c>
      <c r="I105" s="64">
        <v>0</v>
      </c>
      <c r="J105" s="64">
        <f t="shared" si="23"/>
        <v>0</v>
      </c>
    </row>
    <row r="106" spans="1:10">
      <c r="A106" s="105" t="s">
        <v>530</v>
      </c>
      <c r="B106" s="70" t="s">
        <v>531</v>
      </c>
      <c r="C106" s="64">
        <v>0</v>
      </c>
      <c r="D106" s="64">
        <v>0</v>
      </c>
      <c r="E106" s="64">
        <f t="shared" si="21"/>
        <v>0</v>
      </c>
      <c r="F106" s="152"/>
      <c r="G106" s="152" t="e">
        <f t="shared" si="22"/>
        <v>#DIV/0!</v>
      </c>
      <c r="H106" s="64">
        <v>0</v>
      </c>
      <c r="I106" s="64">
        <v>0</v>
      </c>
      <c r="J106" s="64">
        <f t="shared" si="23"/>
        <v>0</v>
      </c>
    </row>
    <row r="107" spans="1:10">
      <c r="A107" s="105" t="s">
        <v>532</v>
      </c>
      <c r="B107" s="70" t="s">
        <v>533</v>
      </c>
      <c r="C107" s="64">
        <v>0</v>
      </c>
      <c r="D107" s="64">
        <v>0</v>
      </c>
      <c r="E107" s="64">
        <f t="shared" si="21"/>
        <v>0</v>
      </c>
      <c r="F107" s="152"/>
      <c r="G107" s="152" t="e">
        <f t="shared" si="22"/>
        <v>#DIV/0!</v>
      </c>
      <c r="H107" s="64">
        <v>0</v>
      </c>
      <c r="I107" s="64">
        <v>0</v>
      </c>
      <c r="J107" s="64">
        <f t="shared" si="23"/>
        <v>0</v>
      </c>
    </row>
    <row r="108" spans="1:10">
      <c r="A108" s="871" t="s">
        <v>498</v>
      </c>
      <c r="B108" s="871"/>
      <c r="C108" s="69">
        <f>SUM(C99:C107)</f>
        <v>0</v>
      </c>
      <c r="D108" s="69">
        <f>SUM(D99:D107)</f>
        <v>0</v>
      </c>
      <c r="E108" s="69">
        <f>SUM(E99:E107)</f>
        <v>0</v>
      </c>
      <c r="F108" s="157"/>
      <c r="G108" s="158"/>
      <c r="H108" s="159">
        <f>SUM(H99:H107)</f>
        <v>0</v>
      </c>
      <c r="I108" s="69">
        <f>SUM(I99:I107)</f>
        <v>0</v>
      </c>
      <c r="J108" s="69">
        <f>SUM(J99:J107)</f>
        <v>0</v>
      </c>
    </row>
    <row r="109" spans="1:10" s="31" customFormat="1" ht="10.199999999999999">
      <c r="A109" s="161"/>
      <c r="B109" s="161"/>
      <c r="C109" s="165"/>
      <c r="D109" s="165"/>
      <c r="E109" s="165"/>
      <c r="F109" s="166"/>
      <c r="G109" s="166"/>
      <c r="H109" s="165"/>
      <c r="I109" s="165"/>
      <c r="J109" s="165"/>
    </row>
    <row r="110" spans="1:10" ht="45" customHeight="1">
      <c r="A110" s="707" t="s">
        <v>504</v>
      </c>
      <c r="B110" s="707" t="s">
        <v>505</v>
      </c>
      <c r="C110" s="146" t="s">
        <v>260</v>
      </c>
      <c r="D110" s="146" t="s">
        <v>506</v>
      </c>
      <c r="E110" s="146" t="s">
        <v>507</v>
      </c>
      <c r="F110" s="146" t="s">
        <v>508</v>
      </c>
      <c r="G110" s="146" t="s">
        <v>509</v>
      </c>
      <c r="H110" s="146" t="s">
        <v>510</v>
      </c>
      <c r="I110" s="146" t="s">
        <v>511</v>
      </c>
      <c r="J110" s="146" t="s">
        <v>536</v>
      </c>
    </row>
    <row r="111" spans="1:10">
      <c r="A111" s="707"/>
      <c r="B111" s="707"/>
      <c r="C111" s="147" t="s">
        <v>237</v>
      </c>
      <c r="D111" s="147" t="s">
        <v>239</v>
      </c>
      <c r="E111" s="148" t="s">
        <v>515</v>
      </c>
      <c r="F111" s="147" t="s">
        <v>357</v>
      </c>
      <c r="G111" s="148" t="s">
        <v>516</v>
      </c>
      <c r="H111" s="147" t="s">
        <v>382</v>
      </c>
      <c r="I111" s="147" t="s">
        <v>300</v>
      </c>
      <c r="J111" s="148" t="s">
        <v>517</v>
      </c>
    </row>
    <row r="112" spans="1:10">
      <c r="A112" s="149" t="s">
        <v>541</v>
      </c>
      <c r="B112" s="150"/>
      <c r="C112" s="150"/>
      <c r="D112" s="150"/>
      <c r="E112" s="150"/>
      <c r="F112" s="150"/>
      <c r="G112" s="150"/>
      <c r="H112" s="150"/>
      <c r="I112" s="150"/>
      <c r="J112" s="151"/>
    </row>
    <row r="113" spans="1:10">
      <c r="A113" s="869" t="s">
        <v>520</v>
      </c>
      <c r="B113" s="70" t="s">
        <v>521</v>
      </c>
      <c r="C113" s="64">
        <v>0</v>
      </c>
      <c r="D113" s="64">
        <v>0</v>
      </c>
      <c r="E113" s="64">
        <f t="shared" ref="E113:E121" si="24">+C113-D113</f>
        <v>0</v>
      </c>
      <c r="F113" s="152"/>
      <c r="G113" s="152" t="e">
        <f t="shared" ref="G113:G121" si="25">+I113/E113</f>
        <v>#DIV/0!</v>
      </c>
      <c r="H113" s="64">
        <v>0</v>
      </c>
      <c r="I113" s="64">
        <v>0</v>
      </c>
      <c r="J113" s="64">
        <f t="shared" ref="J113:J121" si="26">+I113-H113</f>
        <v>0</v>
      </c>
    </row>
    <row r="114" spans="1:10">
      <c r="A114" s="869"/>
      <c r="B114" s="70" t="s">
        <v>522</v>
      </c>
      <c r="C114" s="64">
        <v>0</v>
      </c>
      <c r="D114" s="64">
        <v>0</v>
      </c>
      <c r="E114" s="64">
        <f t="shared" si="24"/>
        <v>0</v>
      </c>
      <c r="F114" s="152"/>
      <c r="G114" s="152" t="e">
        <f t="shared" si="25"/>
        <v>#DIV/0!</v>
      </c>
      <c r="H114" s="64">
        <v>0</v>
      </c>
      <c r="I114" s="64">
        <v>0</v>
      </c>
      <c r="J114" s="64">
        <f t="shared" si="26"/>
        <v>0</v>
      </c>
    </row>
    <row r="115" spans="1:10">
      <c r="A115" s="869"/>
      <c r="B115" s="70" t="s">
        <v>523</v>
      </c>
      <c r="C115" s="64">
        <v>0</v>
      </c>
      <c r="D115" s="64">
        <v>0</v>
      </c>
      <c r="E115" s="64">
        <f t="shared" si="24"/>
        <v>0</v>
      </c>
      <c r="F115" s="152"/>
      <c r="G115" s="152" t="e">
        <f t="shared" si="25"/>
        <v>#DIV/0!</v>
      </c>
      <c r="H115" s="64">
        <v>0</v>
      </c>
      <c r="I115" s="64">
        <v>0</v>
      </c>
      <c r="J115" s="64">
        <f t="shared" si="26"/>
        <v>0</v>
      </c>
    </row>
    <row r="116" spans="1:10">
      <c r="A116" s="869" t="s">
        <v>524</v>
      </c>
      <c r="B116" s="70" t="s">
        <v>525</v>
      </c>
      <c r="C116" s="64">
        <v>0</v>
      </c>
      <c r="D116" s="64">
        <v>0</v>
      </c>
      <c r="E116" s="64">
        <f t="shared" si="24"/>
        <v>0</v>
      </c>
      <c r="F116" s="152"/>
      <c r="G116" s="152" t="e">
        <f t="shared" si="25"/>
        <v>#DIV/0!</v>
      </c>
      <c r="H116" s="64">
        <v>0</v>
      </c>
      <c r="I116" s="64">
        <v>0</v>
      </c>
      <c r="J116" s="64">
        <f t="shared" si="26"/>
        <v>0</v>
      </c>
    </row>
    <row r="117" spans="1:10">
      <c r="A117" s="869"/>
      <c r="B117" s="70" t="s">
        <v>526</v>
      </c>
      <c r="C117" s="64">
        <v>0</v>
      </c>
      <c r="D117" s="64">
        <v>0</v>
      </c>
      <c r="E117" s="64">
        <f t="shared" si="24"/>
        <v>0</v>
      </c>
      <c r="F117" s="152"/>
      <c r="G117" s="152" t="e">
        <f t="shared" si="25"/>
        <v>#DIV/0!</v>
      </c>
      <c r="H117" s="64">
        <v>0</v>
      </c>
      <c r="I117" s="64">
        <v>0</v>
      </c>
      <c r="J117" s="64">
        <f t="shared" si="26"/>
        <v>0</v>
      </c>
    </row>
    <row r="118" spans="1:10">
      <c r="A118" s="869" t="s">
        <v>527</v>
      </c>
      <c r="B118" s="70" t="s">
        <v>528</v>
      </c>
      <c r="C118" s="64">
        <v>0</v>
      </c>
      <c r="D118" s="64">
        <v>0</v>
      </c>
      <c r="E118" s="64">
        <f t="shared" si="24"/>
        <v>0</v>
      </c>
      <c r="F118" s="152"/>
      <c r="G118" s="152" t="e">
        <f t="shared" si="25"/>
        <v>#DIV/0!</v>
      </c>
      <c r="H118" s="64">
        <v>0</v>
      </c>
      <c r="I118" s="64">
        <v>0</v>
      </c>
      <c r="J118" s="64">
        <f t="shared" si="26"/>
        <v>0</v>
      </c>
    </row>
    <row r="119" spans="1:10">
      <c r="A119" s="869"/>
      <c r="B119" s="70" t="s">
        <v>529</v>
      </c>
      <c r="C119" s="64">
        <v>0</v>
      </c>
      <c r="D119" s="64">
        <v>0</v>
      </c>
      <c r="E119" s="64">
        <f t="shared" si="24"/>
        <v>0</v>
      </c>
      <c r="F119" s="152"/>
      <c r="G119" s="152" t="e">
        <f t="shared" si="25"/>
        <v>#DIV/0!</v>
      </c>
      <c r="H119" s="64">
        <v>0</v>
      </c>
      <c r="I119" s="64">
        <v>0</v>
      </c>
      <c r="J119" s="64">
        <f t="shared" si="26"/>
        <v>0</v>
      </c>
    </row>
    <row r="120" spans="1:10">
      <c r="A120" s="105" t="s">
        <v>530</v>
      </c>
      <c r="B120" s="70" t="s">
        <v>531</v>
      </c>
      <c r="C120" s="64">
        <v>0</v>
      </c>
      <c r="D120" s="64">
        <v>0</v>
      </c>
      <c r="E120" s="64">
        <f t="shared" si="24"/>
        <v>0</v>
      </c>
      <c r="F120" s="152"/>
      <c r="G120" s="152" t="e">
        <f t="shared" si="25"/>
        <v>#DIV/0!</v>
      </c>
      <c r="H120" s="64">
        <v>0</v>
      </c>
      <c r="I120" s="64">
        <v>0</v>
      </c>
      <c r="J120" s="64">
        <f t="shared" si="26"/>
        <v>0</v>
      </c>
    </row>
    <row r="121" spans="1:10">
      <c r="A121" s="105" t="s">
        <v>532</v>
      </c>
      <c r="B121" s="70" t="s">
        <v>533</v>
      </c>
      <c r="C121" s="64">
        <v>0</v>
      </c>
      <c r="D121" s="64">
        <v>0</v>
      </c>
      <c r="E121" s="64">
        <f t="shared" si="24"/>
        <v>0</v>
      </c>
      <c r="F121" s="152"/>
      <c r="G121" s="152" t="e">
        <f t="shared" si="25"/>
        <v>#DIV/0!</v>
      </c>
      <c r="H121" s="64">
        <v>0</v>
      </c>
      <c r="I121" s="64">
        <v>0</v>
      </c>
      <c r="J121" s="64">
        <f t="shared" si="26"/>
        <v>0</v>
      </c>
    </row>
    <row r="122" spans="1:10">
      <c r="A122" s="871" t="s">
        <v>498</v>
      </c>
      <c r="B122" s="871"/>
      <c r="C122" s="69">
        <f>SUM(C113:C121)</f>
        <v>0</v>
      </c>
      <c r="D122" s="69">
        <f>SUM(D113:D121)</f>
        <v>0</v>
      </c>
      <c r="E122" s="69">
        <f>SUM(E113:E121)</f>
        <v>0</v>
      </c>
      <c r="F122" s="157"/>
      <c r="G122" s="158"/>
      <c r="H122" s="159">
        <f>SUM(H113:H121)</f>
        <v>0</v>
      </c>
      <c r="I122" s="69">
        <f>SUM(I113:I121)</f>
        <v>0</v>
      </c>
      <c r="J122" s="69">
        <f>SUM(J113:J121)</f>
        <v>0</v>
      </c>
    </row>
    <row r="123" spans="1:10" s="31" customFormat="1" ht="10.199999999999999">
      <c r="A123" s="161"/>
      <c r="B123" s="161"/>
      <c r="C123" s="165"/>
      <c r="D123" s="165"/>
      <c r="E123" s="165"/>
      <c r="F123" s="166"/>
      <c r="G123" s="166"/>
      <c r="H123" s="165"/>
      <c r="I123" s="165"/>
      <c r="J123" s="165"/>
    </row>
    <row r="124" spans="1:10" ht="45" customHeight="1">
      <c r="A124" s="707" t="s">
        <v>504</v>
      </c>
      <c r="B124" s="707" t="s">
        <v>505</v>
      </c>
      <c r="C124" s="146" t="s">
        <v>260</v>
      </c>
      <c r="D124" s="146" t="s">
        <v>506</v>
      </c>
      <c r="E124" s="146" t="s">
        <v>507</v>
      </c>
      <c r="F124" s="146" t="s">
        <v>508</v>
      </c>
      <c r="G124" s="146" t="s">
        <v>509</v>
      </c>
      <c r="H124" s="146" t="s">
        <v>510</v>
      </c>
      <c r="I124" s="146" t="s">
        <v>511</v>
      </c>
      <c r="J124" s="146" t="s">
        <v>536</v>
      </c>
    </row>
    <row r="125" spans="1:10">
      <c r="A125" s="707"/>
      <c r="B125" s="707"/>
      <c r="C125" s="147" t="s">
        <v>237</v>
      </c>
      <c r="D125" s="147" t="s">
        <v>239</v>
      </c>
      <c r="E125" s="148" t="s">
        <v>515</v>
      </c>
      <c r="F125" s="147" t="s">
        <v>357</v>
      </c>
      <c r="G125" s="148" t="s">
        <v>516</v>
      </c>
      <c r="H125" s="147" t="s">
        <v>382</v>
      </c>
      <c r="I125" s="147" t="s">
        <v>300</v>
      </c>
      <c r="J125" s="148" t="s">
        <v>517</v>
      </c>
    </row>
    <row r="126" spans="1:10">
      <c r="A126" s="149" t="s">
        <v>542</v>
      </c>
      <c r="B126" s="150"/>
      <c r="C126" s="150"/>
      <c r="D126" s="150"/>
      <c r="E126" s="150"/>
      <c r="F126" s="150"/>
      <c r="G126" s="150"/>
      <c r="H126" s="150"/>
      <c r="I126" s="150"/>
      <c r="J126" s="151"/>
    </row>
    <row r="127" spans="1:10">
      <c r="A127" s="869" t="s">
        <v>520</v>
      </c>
      <c r="B127" s="70" t="s">
        <v>521</v>
      </c>
      <c r="C127" s="64">
        <v>0</v>
      </c>
      <c r="D127" s="64">
        <v>0</v>
      </c>
      <c r="E127" s="64">
        <f t="shared" ref="E127:E135" si="27">+C127-D127</f>
        <v>0</v>
      </c>
      <c r="F127" s="152"/>
      <c r="G127" s="152" t="e">
        <f t="shared" ref="G127:G135" si="28">+I127/E127</f>
        <v>#DIV/0!</v>
      </c>
      <c r="H127" s="64">
        <v>0</v>
      </c>
      <c r="I127" s="64">
        <v>0</v>
      </c>
      <c r="J127" s="64">
        <f t="shared" ref="J127:J135" si="29">+I127-H127</f>
        <v>0</v>
      </c>
    </row>
    <row r="128" spans="1:10">
      <c r="A128" s="869"/>
      <c r="B128" s="70" t="s">
        <v>522</v>
      </c>
      <c r="C128" s="64">
        <v>0</v>
      </c>
      <c r="D128" s="64">
        <v>0</v>
      </c>
      <c r="E128" s="64">
        <f t="shared" si="27"/>
        <v>0</v>
      </c>
      <c r="F128" s="152"/>
      <c r="G128" s="152" t="e">
        <f t="shared" si="28"/>
        <v>#DIV/0!</v>
      </c>
      <c r="H128" s="64">
        <v>0</v>
      </c>
      <c r="I128" s="64">
        <v>0</v>
      </c>
      <c r="J128" s="64">
        <f t="shared" si="29"/>
        <v>0</v>
      </c>
    </row>
    <row r="129" spans="1:10">
      <c r="A129" s="869"/>
      <c r="B129" s="70" t="s">
        <v>523</v>
      </c>
      <c r="C129" s="64">
        <v>0</v>
      </c>
      <c r="D129" s="64">
        <v>0</v>
      </c>
      <c r="E129" s="64">
        <f t="shared" si="27"/>
        <v>0</v>
      </c>
      <c r="F129" s="152"/>
      <c r="G129" s="152" t="e">
        <f t="shared" si="28"/>
        <v>#DIV/0!</v>
      </c>
      <c r="H129" s="64">
        <v>0</v>
      </c>
      <c r="I129" s="64">
        <v>0</v>
      </c>
      <c r="J129" s="64">
        <f t="shared" si="29"/>
        <v>0</v>
      </c>
    </row>
    <row r="130" spans="1:10">
      <c r="A130" s="869" t="s">
        <v>524</v>
      </c>
      <c r="B130" s="70" t="s">
        <v>525</v>
      </c>
      <c r="C130" s="64">
        <v>0</v>
      </c>
      <c r="D130" s="64">
        <v>0</v>
      </c>
      <c r="E130" s="64">
        <f t="shared" si="27"/>
        <v>0</v>
      </c>
      <c r="F130" s="152"/>
      <c r="G130" s="152" t="e">
        <f t="shared" si="28"/>
        <v>#DIV/0!</v>
      </c>
      <c r="H130" s="64">
        <v>0</v>
      </c>
      <c r="I130" s="64">
        <v>0</v>
      </c>
      <c r="J130" s="64">
        <f t="shared" si="29"/>
        <v>0</v>
      </c>
    </row>
    <row r="131" spans="1:10">
      <c r="A131" s="869"/>
      <c r="B131" s="70" t="s">
        <v>526</v>
      </c>
      <c r="C131" s="64">
        <v>0</v>
      </c>
      <c r="D131" s="64">
        <v>0</v>
      </c>
      <c r="E131" s="64">
        <f t="shared" si="27"/>
        <v>0</v>
      </c>
      <c r="F131" s="152"/>
      <c r="G131" s="152" t="e">
        <f t="shared" si="28"/>
        <v>#DIV/0!</v>
      </c>
      <c r="H131" s="64">
        <v>0</v>
      </c>
      <c r="I131" s="64">
        <v>0</v>
      </c>
      <c r="J131" s="64">
        <f t="shared" si="29"/>
        <v>0</v>
      </c>
    </row>
    <row r="132" spans="1:10">
      <c r="A132" s="869" t="s">
        <v>527</v>
      </c>
      <c r="B132" s="70" t="s">
        <v>528</v>
      </c>
      <c r="C132" s="64">
        <v>0</v>
      </c>
      <c r="D132" s="64">
        <v>0</v>
      </c>
      <c r="E132" s="64">
        <f t="shared" si="27"/>
        <v>0</v>
      </c>
      <c r="F132" s="152"/>
      <c r="G132" s="152" t="e">
        <f t="shared" si="28"/>
        <v>#DIV/0!</v>
      </c>
      <c r="H132" s="64">
        <v>0</v>
      </c>
      <c r="I132" s="64">
        <v>0</v>
      </c>
      <c r="J132" s="64">
        <f t="shared" si="29"/>
        <v>0</v>
      </c>
    </row>
    <row r="133" spans="1:10">
      <c r="A133" s="869"/>
      <c r="B133" s="70" t="s">
        <v>529</v>
      </c>
      <c r="C133" s="64">
        <v>0</v>
      </c>
      <c r="D133" s="64">
        <v>0</v>
      </c>
      <c r="E133" s="64">
        <f t="shared" si="27"/>
        <v>0</v>
      </c>
      <c r="F133" s="152"/>
      <c r="G133" s="152" t="e">
        <f t="shared" si="28"/>
        <v>#DIV/0!</v>
      </c>
      <c r="H133" s="64">
        <v>0</v>
      </c>
      <c r="I133" s="64">
        <v>0</v>
      </c>
      <c r="J133" s="64">
        <f t="shared" si="29"/>
        <v>0</v>
      </c>
    </row>
    <row r="134" spans="1:10">
      <c r="A134" s="105" t="s">
        <v>530</v>
      </c>
      <c r="B134" s="70" t="s">
        <v>531</v>
      </c>
      <c r="C134" s="64">
        <v>0</v>
      </c>
      <c r="D134" s="64">
        <v>0</v>
      </c>
      <c r="E134" s="64">
        <f t="shared" si="27"/>
        <v>0</v>
      </c>
      <c r="F134" s="152"/>
      <c r="G134" s="152" t="e">
        <f t="shared" si="28"/>
        <v>#DIV/0!</v>
      </c>
      <c r="H134" s="64">
        <v>0</v>
      </c>
      <c r="I134" s="64">
        <v>0</v>
      </c>
      <c r="J134" s="64">
        <f t="shared" si="29"/>
        <v>0</v>
      </c>
    </row>
    <row r="135" spans="1:10">
      <c r="A135" s="105" t="s">
        <v>532</v>
      </c>
      <c r="B135" s="70" t="s">
        <v>533</v>
      </c>
      <c r="C135" s="64">
        <v>0</v>
      </c>
      <c r="D135" s="64">
        <v>0</v>
      </c>
      <c r="E135" s="64">
        <f t="shared" si="27"/>
        <v>0</v>
      </c>
      <c r="F135" s="152"/>
      <c r="G135" s="152" t="e">
        <f t="shared" si="28"/>
        <v>#DIV/0!</v>
      </c>
      <c r="H135" s="64">
        <v>0</v>
      </c>
      <c r="I135" s="64">
        <v>0</v>
      </c>
      <c r="J135" s="64">
        <f t="shared" si="29"/>
        <v>0</v>
      </c>
    </row>
    <row r="136" spans="1:10">
      <c r="A136" s="871" t="s">
        <v>498</v>
      </c>
      <c r="B136" s="871"/>
      <c r="C136" s="69">
        <f>SUM(C127:C135)</f>
        <v>0</v>
      </c>
      <c r="D136" s="69">
        <f>SUM(D127:D135)</f>
        <v>0</v>
      </c>
      <c r="E136" s="69">
        <f>SUM(E127:E135)</f>
        <v>0</v>
      </c>
      <c r="F136" s="157"/>
      <c r="G136" s="158"/>
      <c r="H136" s="159">
        <f>SUM(H127:H135)</f>
        <v>0</v>
      </c>
      <c r="I136" s="69">
        <f>SUM(I127:I135)</f>
        <v>0</v>
      </c>
      <c r="J136" s="69">
        <f>SUM(J127:J135)</f>
        <v>0</v>
      </c>
    </row>
    <row r="137" spans="1:10" s="31" customFormat="1" ht="10.199999999999999">
      <c r="A137" s="167"/>
      <c r="B137" s="168"/>
      <c r="C137" s="162"/>
      <c r="D137" s="162"/>
      <c r="E137" s="169"/>
      <c r="F137" s="169"/>
      <c r="G137" s="162"/>
    </row>
    <row r="138" spans="1:10" ht="45" customHeight="1">
      <c r="A138" s="707" t="s">
        <v>504</v>
      </c>
      <c r="B138" s="707" t="s">
        <v>505</v>
      </c>
      <c r="C138" s="146" t="s">
        <v>260</v>
      </c>
      <c r="D138" s="146" t="s">
        <v>506</v>
      </c>
      <c r="E138" s="146" t="s">
        <v>507</v>
      </c>
      <c r="F138" s="146" t="s">
        <v>508</v>
      </c>
      <c r="G138" s="146" t="s">
        <v>509</v>
      </c>
      <c r="H138" s="146" t="s">
        <v>510</v>
      </c>
      <c r="I138" s="146" t="s">
        <v>511</v>
      </c>
      <c r="J138" s="146" t="s">
        <v>536</v>
      </c>
    </row>
    <row r="139" spans="1:10">
      <c r="A139" s="707"/>
      <c r="B139" s="707"/>
      <c r="C139" s="147" t="s">
        <v>237</v>
      </c>
      <c r="D139" s="147" t="s">
        <v>239</v>
      </c>
      <c r="E139" s="148" t="s">
        <v>515</v>
      </c>
      <c r="F139" s="147" t="s">
        <v>357</v>
      </c>
      <c r="G139" s="148" t="s">
        <v>516</v>
      </c>
      <c r="H139" s="147" t="s">
        <v>382</v>
      </c>
      <c r="I139" s="147" t="s">
        <v>300</v>
      </c>
      <c r="J139" s="148" t="s">
        <v>517</v>
      </c>
    </row>
    <row r="140" spans="1:10">
      <c r="A140" s="149" t="s">
        <v>543</v>
      </c>
      <c r="B140" s="150"/>
      <c r="C140" s="150"/>
      <c r="D140" s="150"/>
      <c r="E140" s="150"/>
      <c r="F140" s="150"/>
      <c r="G140" s="150"/>
      <c r="H140" s="150"/>
      <c r="I140" s="150"/>
      <c r="J140" s="151"/>
    </row>
    <row r="141" spans="1:10">
      <c r="A141" s="869" t="s">
        <v>520</v>
      </c>
      <c r="B141" s="70" t="s">
        <v>521</v>
      </c>
      <c r="C141" s="64">
        <v>0</v>
      </c>
      <c r="D141" s="64">
        <v>0</v>
      </c>
      <c r="E141" s="64">
        <f t="shared" ref="E141:E149" si="30">+C141-D141</f>
        <v>0</v>
      </c>
      <c r="F141" s="152"/>
      <c r="G141" s="152" t="e">
        <f t="shared" ref="G141:G149" si="31">+I141/E141</f>
        <v>#DIV/0!</v>
      </c>
      <c r="H141" s="64">
        <v>0</v>
      </c>
      <c r="I141" s="64">
        <v>0</v>
      </c>
      <c r="J141" s="64">
        <f t="shared" ref="J141:J149" si="32">+I141-H141</f>
        <v>0</v>
      </c>
    </row>
    <row r="142" spans="1:10">
      <c r="A142" s="869"/>
      <c r="B142" s="70" t="s">
        <v>522</v>
      </c>
      <c r="C142" s="64">
        <v>0</v>
      </c>
      <c r="D142" s="64">
        <v>0</v>
      </c>
      <c r="E142" s="64">
        <f t="shared" si="30"/>
        <v>0</v>
      </c>
      <c r="F142" s="152"/>
      <c r="G142" s="152" t="e">
        <f t="shared" si="31"/>
        <v>#DIV/0!</v>
      </c>
      <c r="H142" s="64">
        <v>0</v>
      </c>
      <c r="I142" s="64">
        <v>0</v>
      </c>
      <c r="J142" s="64">
        <f t="shared" si="32"/>
        <v>0</v>
      </c>
    </row>
    <row r="143" spans="1:10">
      <c r="A143" s="869"/>
      <c r="B143" s="70" t="s">
        <v>523</v>
      </c>
      <c r="C143" s="64">
        <v>0</v>
      </c>
      <c r="D143" s="64">
        <v>0</v>
      </c>
      <c r="E143" s="64">
        <f t="shared" si="30"/>
        <v>0</v>
      </c>
      <c r="F143" s="152"/>
      <c r="G143" s="152" t="e">
        <f t="shared" si="31"/>
        <v>#DIV/0!</v>
      </c>
      <c r="H143" s="64">
        <v>0</v>
      </c>
      <c r="I143" s="64">
        <v>0</v>
      </c>
      <c r="J143" s="64">
        <f t="shared" si="32"/>
        <v>0</v>
      </c>
    </row>
    <row r="144" spans="1:10">
      <c r="A144" s="869" t="s">
        <v>524</v>
      </c>
      <c r="B144" s="70" t="s">
        <v>525</v>
      </c>
      <c r="C144" s="64">
        <v>0</v>
      </c>
      <c r="D144" s="64">
        <v>0</v>
      </c>
      <c r="E144" s="64">
        <f t="shared" si="30"/>
        <v>0</v>
      </c>
      <c r="F144" s="152"/>
      <c r="G144" s="152" t="e">
        <f t="shared" si="31"/>
        <v>#DIV/0!</v>
      </c>
      <c r="H144" s="64">
        <v>0</v>
      </c>
      <c r="I144" s="64">
        <v>0</v>
      </c>
      <c r="J144" s="64">
        <f t="shared" si="32"/>
        <v>0</v>
      </c>
    </row>
    <row r="145" spans="1:12">
      <c r="A145" s="869"/>
      <c r="B145" s="70" t="s">
        <v>526</v>
      </c>
      <c r="C145" s="64">
        <v>0</v>
      </c>
      <c r="D145" s="64">
        <v>0</v>
      </c>
      <c r="E145" s="64">
        <f t="shared" si="30"/>
        <v>0</v>
      </c>
      <c r="F145" s="152"/>
      <c r="G145" s="152" t="e">
        <f t="shared" si="31"/>
        <v>#DIV/0!</v>
      </c>
      <c r="H145" s="64">
        <v>0</v>
      </c>
      <c r="I145" s="64">
        <v>0</v>
      </c>
      <c r="J145" s="64">
        <f t="shared" si="32"/>
        <v>0</v>
      </c>
    </row>
    <row r="146" spans="1:12">
      <c r="A146" s="869" t="s">
        <v>527</v>
      </c>
      <c r="B146" s="70" t="s">
        <v>528</v>
      </c>
      <c r="C146" s="64">
        <v>0</v>
      </c>
      <c r="D146" s="64">
        <v>0</v>
      </c>
      <c r="E146" s="64">
        <f t="shared" si="30"/>
        <v>0</v>
      </c>
      <c r="F146" s="152"/>
      <c r="G146" s="152" t="e">
        <f t="shared" si="31"/>
        <v>#DIV/0!</v>
      </c>
      <c r="H146" s="64">
        <v>0</v>
      </c>
      <c r="I146" s="64">
        <v>0</v>
      </c>
      <c r="J146" s="64">
        <f t="shared" si="32"/>
        <v>0</v>
      </c>
    </row>
    <row r="147" spans="1:12">
      <c r="A147" s="869"/>
      <c r="B147" s="70" t="s">
        <v>529</v>
      </c>
      <c r="C147" s="64">
        <v>0</v>
      </c>
      <c r="D147" s="64">
        <v>0</v>
      </c>
      <c r="E147" s="64">
        <f t="shared" si="30"/>
        <v>0</v>
      </c>
      <c r="F147" s="152"/>
      <c r="G147" s="152" t="e">
        <f t="shared" si="31"/>
        <v>#DIV/0!</v>
      </c>
      <c r="H147" s="64">
        <v>0</v>
      </c>
      <c r="I147" s="64">
        <v>0</v>
      </c>
      <c r="J147" s="64">
        <f t="shared" si="32"/>
        <v>0</v>
      </c>
    </row>
    <row r="148" spans="1:12">
      <c r="A148" s="105" t="s">
        <v>530</v>
      </c>
      <c r="B148" s="70" t="s">
        <v>531</v>
      </c>
      <c r="C148" s="64">
        <v>0</v>
      </c>
      <c r="D148" s="64">
        <v>0</v>
      </c>
      <c r="E148" s="64">
        <f t="shared" si="30"/>
        <v>0</v>
      </c>
      <c r="F148" s="152"/>
      <c r="G148" s="152" t="e">
        <f t="shared" si="31"/>
        <v>#DIV/0!</v>
      </c>
      <c r="H148" s="64">
        <v>0</v>
      </c>
      <c r="I148" s="64">
        <v>0</v>
      </c>
      <c r="J148" s="64">
        <f t="shared" si="32"/>
        <v>0</v>
      </c>
    </row>
    <row r="149" spans="1:12">
      <c r="A149" s="105" t="s">
        <v>532</v>
      </c>
      <c r="B149" s="70" t="s">
        <v>533</v>
      </c>
      <c r="C149" s="64">
        <v>0</v>
      </c>
      <c r="D149" s="64">
        <v>0</v>
      </c>
      <c r="E149" s="64">
        <f t="shared" si="30"/>
        <v>0</v>
      </c>
      <c r="F149" s="152"/>
      <c r="G149" s="152" t="e">
        <f t="shared" si="31"/>
        <v>#DIV/0!</v>
      </c>
      <c r="H149" s="64">
        <v>0</v>
      </c>
      <c r="I149" s="64">
        <v>0</v>
      </c>
      <c r="J149" s="64">
        <f t="shared" si="32"/>
        <v>0</v>
      </c>
    </row>
    <row r="150" spans="1:12">
      <c r="A150" s="871" t="s">
        <v>498</v>
      </c>
      <c r="B150" s="871"/>
      <c r="C150" s="69">
        <f>SUM(C141:C149)</f>
        <v>0</v>
      </c>
      <c r="D150" s="69">
        <f>SUM(D141:D149)</f>
        <v>0</v>
      </c>
      <c r="E150" s="69">
        <f>SUM(E141:E149)</f>
        <v>0</v>
      </c>
      <c r="F150" s="157"/>
      <c r="G150" s="158"/>
      <c r="H150" s="159">
        <f>SUM(H141:H149)</f>
        <v>0</v>
      </c>
      <c r="I150" s="69">
        <f>SUM(I141:I149)</f>
        <v>0</v>
      </c>
      <c r="J150" s="69">
        <f>SUM(J141:J149)</f>
        <v>0</v>
      </c>
    </row>
    <row r="151" spans="1:12">
      <c r="A151" s="170"/>
      <c r="B151" s="86"/>
      <c r="C151" s="171"/>
      <c r="D151" s="171"/>
      <c r="E151" s="172"/>
      <c r="F151" s="172"/>
      <c r="G151" s="171"/>
    </row>
    <row r="152" spans="1:12">
      <c r="A152" s="33" t="s">
        <v>75</v>
      </c>
      <c r="B152" s="86"/>
      <c r="C152" s="173"/>
      <c r="D152" s="173"/>
      <c r="E152" s="173"/>
      <c r="F152" s="173"/>
      <c r="G152" s="31"/>
    </row>
    <row r="153" spans="1:12">
      <c r="A153" s="62"/>
      <c r="B153" s="86"/>
      <c r="C153" s="173"/>
      <c r="D153" s="173"/>
      <c r="E153" s="173"/>
      <c r="F153" s="173"/>
      <c r="G153" s="31"/>
    </row>
    <row r="154" spans="1:12" ht="36" customHeight="1">
      <c r="A154" s="707" t="s">
        <v>544</v>
      </c>
      <c r="B154" s="707" t="s">
        <v>545</v>
      </c>
      <c r="C154" s="707"/>
      <c r="D154" s="34" t="s">
        <v>546</v>
      </c>
      <c r="E154" s="34" t="s">
        <v>547</v>
      </c>
      <c r="F154" s="34" t="s">
        <v>548</v>
      </c>
      <c r="G154" s="34" t="s">
        <v>549</v>
      </c>
      <c r="H154" s="34" t="s">
        <v>550</v>
      </c>
      <c r="I154" s="707" t="s">
        <v>551</v>
      </c>
      <c r="J154" s="707"/>
    </row>
    <row r="155" spans="1:12">
      <c r="A155" s="707"/>
      <c r="B155" s="707"/>
      <c r="C155" s="707"/>
      <c r="D155" s="147" t="s">
        <v>237</v>
      </c>
      <c r="E155" s="147" t="s">
        <v>239</v>
      </c>
      <c r="F155" s="148" t="s">
        <v>552</v>
      </c>
      <c r="G155" s="87" t="s">
        <v>357</v>
      </c>
      <c r="H155" s="148" t="s">
        <v>553</v>
      </c>
      <c r="I155" s="707"/>
      <c r="J155" s="707"/>
    </row>
    <row r="156" spans="1:12">
      <c r="A156" s="174"/>
      <c r="B156" s="872"/>
      <c r="C156" s="872"/>
      <c r="D156" s="175">
        <v>0</v>
      </c>
      <c r="E156" s="176"/>
      <c r="F156" s="175">
        <f t="shared" ref="F156:F160" si="33">+D156*E156</f>
        <v>0</v>
      </c>
      <c r="G156" s="175">
        <v>0</v>
      </c>
      <c r="H156" s="64">
        <f t="shared" ref="H156:H161" si="34">+F156-G156</f>
        <v>0</v>
      </c>
      <c r="I156" s="820"/>
      <c r="J156" s="820"/>
      <c r="K156" s="31"/>
      <c r="L156" s="31"/>
    </row>
    <row r="157" spans="1:12">
      <c r="A157" s="174"/>
      <c r="B157" s="872"/>
      <c r="C157" s="872"/>
      <c r="D157" s="175">
        <v>0</v>
      </c>
      <c r="E157" s="176"/>
      <c r="F157" s="175">
        <f t="shared" si="33"/>
        <v>0</v>
      </c>
      <c r="G157" s="175">
        <v>0</v>
      </c>
      <c r="H157" s="64">
        <f t="shared" si="34"/>
        <v>0</v>
      </c>
      <c r="I157" s="820"/>
      <c r="J157" s="820"/>
      <c r="K157" s="31"/>
      <c r="L157" s="31"/>
    </row>
    <row r="158" spans="1:12">
      <c r="A158" s="174"/>
      <c r="B158" s="872"/>
      <c r="C158" s="872"/>
      <c r="D158" s="175">
        <v>0</v>
      </c>
      <c r="E158" s="176"/>
      <c r="F158" s="175">
        <f t="shared" si="33"/>
        <v>0</v>
      </c>
      <c r="G158" s="175">
        <v>0</v>
      </c>
      <c r="H158" s="64">
        <f t="shared" si="34"/>
        <v>0</v>
      </c>
      <c r="I158" s="820"/>
      <c r="J158" s="820"/>
      <c r="K158" s="31"/>
      <c r="L158" s="31"/>
    </row>
    <row r="159" spans="1:12">
      <c r="A159" s="174"/>
      <c r="B159" s="872"/>
      <c r="C159" s="872"/>
      <c r="D159" s="175">
        <v>0</v>
      </c>
      <c r="E159" s="176"/>
      <c r="F159" s="175">
        <f t="shared" si="33"/>
        <v>0</v>
      </c>
      <c r="G159" s="175">
        <v>0</v>
      </c>
      <c r="H159" s="64">
        <f t="shared" si="34"/>
        <v>0</v>
      </c>
      <c r="I159" s="820"/>
      <c r="J159" s="820"/>
      <c r="K159" s="31"/>
      <c r="L159" s="31"/>
    </row>
    <row r="160" spans="1:12">
      <c r="A160" s="174"/>
      <c r="B160" s="872"/>
      <c r="C160" s="872"/>
      <c r="D160" s="175">
        <v>0</v>
      </c>
      <c r="E160" s="176"/>
      <c r="F160" s="175">
        <f t="shared" si="33"/>
        <v>0</v>
      </c>
      <c r="G160" s="175">
        <v>0</v>
      </c>
      <c r="H160" s="64">
        <f t="shared" si="34"/>
        <v>0</v>
      </c>
      <c r="I160" s="820"/>
      <c r="J160" s="820"/>
      <c r="K160" s="31"/>
      <c r="L160" s="31"/>
    </row>
    <row r="161" spans="1:10">
      <c r="A161" s="871" t="s">
        <v>498</v>
      </c>
      <c r="B161" s="871"/>
      <c r="C161" s="871"/>
      <c r="D161" s="69">
        <f>SUM(D156:D160)</f>
        <v>0</v>
      </c>
      <c r="E161" s="177"/>
      <c r="F161" s="159">
        <f>SUM(F156:F160)</f>
        <v>0</v>
      </c>
      <c r="G161" s="69">
        <f>SUM(G156:G160)</f>
        <v>0</v>
      </c>
      <c r="H161" s="69">
        <f t="shared" si="34"/>
        <v>0</v>
      </c>
    </row>
    <row r="162" spans="1:10">
      <c r="A162" s="86"/>
      <c r="B162" s="86"/>
      <c r="C162" s="171"/>
      <c r="D162" s="178"/>
      <c r="E162" s="171"/>
      <c r="F162" s="171"/>
      <c r="G162" s="171"/>
    </row>
    <row r="163" spans="1:10">
      <c r="A163" s="33" t="s">
        <v>76</v>
      </c>
      <c r="B163" s="86"/>
      <c r="C163" s="173"/>
      <c r="D163" s="173"/>
      <c r="E163" s="173"/>
      <c r="F163" s="173"/>
      <c r="G163" s="31"/>
    </row>
    <row r="164" spans="1:10">
      <c r="A164" s="86"/>
      <c r="B164" s="86"/>
      <c r="C164" s="171"/>
      <c r="D164" s="178"/>
      <c r="E164" s="171"/>
      <c r="F164" s="171"/>
      <c r="G164" s="171"/>
    </row>
    <row r="165" spans="1:10" ht="33.75" customHeight="1">
      <c r="A165" s="707" t="s">
        <v>378</v>
      </c>
      <c r="B165" s="707"/>
      <c r="C165" s="146" t="s">
        <v>554</v>
      </c>
      <c r="D165" s="146" t="s">
        <v>555</v>
      </c>
      <c r="E165" s="146" t="s">
        <v>556</v>
      </c>
      <c r="F165" s="146" t="s">
        <v>557</v>
      </c>
      <c r="G165" s="146" t="s">
        <v>558</v>
      </c>
      <c r="H165" s="146" t="s">
        <v>559</v>
      </c>
      <c r="I165" s="146" t="s">
        <v>560</v>
      </c>
      <c r="J165" s="146" t="s">
        <v>260</v>
      </c>
    </row>
    <row r="166" spans="1:10" ht="20.399999999999999">
      <c r="A166" s="707"/>
      <c r="B166" s="707"/>
      <c r="C166" s="147" t="s">
        <v>237</v>
      </c>
      <c r="D166" s="147" t="s">
        <v>239</v>
      </c>
      <c r="E166" s="147" t="s">
        <v>291</v>
      </c>
      <c r="F166" s="147" t="s">
        <v>357</v>
      </c>
      <c r="G166" s="147" t="s">
        <v>297</v>
      </c>
      <c r="H166" s="147" t="s">
        <v>382</v>
      </c>
      <c r="I166" s="147" t="s">
        <v>300</v>
      </c>
      <c r="J166" s="87" t="s">
        <v>561</v>
      </c>
    </row>
    <row r="167" spans="1:10" ht="11.25" customHeight="1">
      <c r="A167" s="873" t="s">
        <v>562</v>
      </c>
      <c r="B167" s="873"/>
      <c r="C167" s="153">
        <v>0</v>
      </c>
      <c r="D167" s="153">
        <v>0</v>
      </c>
      <c r="E167" s="153">
        <v>0</v>
      </c>
      <c r="F167" s="153">
        <v>0</v>
      </c>
      <c r="G167" s="153">
        <v>0</v>
      </c>
      <c r="H167" s="153">
        <v>0</v>
      </c>
      <c r="I167" s="153">
        <v>0</v>
      </c>
      <c r="J167" s="179">
        <f t="shared" ref="J167:J173" si="35">+C167+D167+E167+F167+G167+H167+I167</f>
        <v>0</v>
      </c>
    </row>
    <row r="168" spans="1:10" ht="11.25" customHeight="1">
      <c r="A168" s="873" t="s">
        <v>563</v>
      </c>
      <c r="B168" s="873"/>
      <c r="C168" s="153">
        <v>0</v>
      </c>
      <c r="D168" s="153">
        <v>0</v>
      </c>
      <c r="E168" s="153">
        <v>0</v>
      </c>
      <c r="F168" s="153">
        <v>0</v>
      </c>
      <c r="G168" s="153">
        <v>0</v>
      </c>
      <c r="H168" s="153">
        <v>0</v>
      </c>
      <c r="I168" s="153">
        <v>0</v>
      </c>
      <c r="J168" s="179">
        <f t="shared" si="35"/>
        <v>0</v>
      </c>
    </row>
    <row r="169" spans="1:10" ht="11.25" customHeight="1">
      <c r="A169" s="873" t="s">
        <v>564</v>
      </c>
      <c r="B169" s="873"/>
      <c r="C169" s="153">
        <v>0</v>
      </c>
      <c r="D169" s="153">
        <v>0</v>
      </c>
      <c r="E169" s="153">
        <v>0</v>
      </c>
      <c r="F169" s="153">
        <v>0</v>
      </c>
      <c r="G169" s="153">
        <v>0</v>
      </c>
      <c r="H169" s="153">
        <v>0</v>
      </c>
      <c r="I169" s="153">
        <v>0</v>
      </c>
      <c r="J169" s="179">
        <f t="shared" si="35"/>
        <v>0</v>
      </c>
    </row>
    <row r="170" spans="1:10" ht="11.25" customHeight="1">
      <c r="A170" s="873" t="s">
        <v>565</v>
      </c>
      <c r="B170" s="873"/>
      <c r="C170" s="153">
        <v>0</v>
      </c>
      <c r="D170" s="153">
        <v>0</v>
      </c>
      <c r="E170" s="153">
        <v>0</v>
      </c>
      <c r="F170" s="153">
        <v>0</v>
      </c>
      <c r="G170" s="153">
        <v>0</v>
      </c>
      <c r="H170" s="153">
        <v>0</v>
      </c>
      <c r="I170" s="153">
        <v>0</v>
      </c>
      <c r="J170" s="179">
        <f t="shared" si="35"/>
        <v>0</v>
      </c>
    </row>
    <row r="171" spans="1:10" ht="11.25" customHeight="1">
      <c r="A171" s="873" t="s">
        <v>566</v>
      </c>
      <c r="B171" s="873"/>
      <c r="C171" s="153">
        <v>0</v>
      </c>
      <c r="D171" s="153">
        <v>0</v>
      </c>
      <c r="E171" s="153">
        <v>0</v>
      </c>
      <c r="F171" s="153">
        <v>0</v>
      </c>
      <c r="G171" s="153">
        <v>0</v>
      </c>
      <c r="H171" s="153">
        <v>0</v>
      </c>
      <c r="I171" s="153">
        <v>0</v>
      </c>
      <c r="J171" s="179">
        <f t="shared" si="35"/>
        <v>0</v>
      </c>
    </row>
    <row r="172" spans="1:10" ht="11.25" customHeight="1">
      <c r="A172" s="873" t="s">
        <v>567</v>
      </c>
      <c r="B172" s="873"/>
      <c r="C172" s="153">
        <v>0</v>
      </c>
      <c r="D172" s="153">
        <v>0</v>
      </c>
      <c r="E172" s="153">
        <v>0</v>
      </c>
      <c r="F172" s="153">
        <v>0</v>
      </c>
      <c r="G172" s="153">
        <v>0</v>
      </c>
      <c r="H172" s="153">
        <v>0</v>
      </c>
      <c r="I172" s="153">
        <v>0</v>
      </c>
      <c r="J172" s="179">
        <f t="shared" si="35"/>
        <v>0</v>
      </c>
    </row>
    <row r="173" spans="1:10" ht="11.25" customHeight="1">
      <c r="A173" s="874" t="s">
        <v>568</v>
      </c>
      <c r="B173" s="874"/>
      <c r="C173" s="180">
        <f t="shared" ref="C173:I173" si="36">SUM(C167:C172)</f>
        <v>0</v>
      </c>
      <c r="D173" s="180">
        <f t="shared" si="36"/>
        <v>0</v>
      </c>
      <c r="E173" s="180">
        <f t="shared" si="36"/>
        <v>0</v>
      </c>
      <c r="F173" s="180">
        <f t="shared" si="36"/>
        <v>0</v>
      </c>
      <c r="G173" s="180">
        <f t="shared" si="36"/>
        <v>0</v>
      </c>
      <c r="H173" s="180">
        <f t="shared" si="36"/>
        <v>0</v>
      </c>
      <c r="I173" s="180">
        <f t="shared" si="36"/>
        <v>0</v>
      </c>
      <c r="J173" s="179">
        <f t="shared" si="35"/>
        <v>0</v>
      </c>
    </row>
    <row r="174" spans="1:10">
      <c r="A174" s="86"/>
      <c r="B174" s="86"/>
      <c r="C174" s="171"/>
      <c r="D174" s="178"/>
      <c r="E174" s="171"/>
      <c r="F174" s="171"/>
      <c r="G174" s="171"/>
    </row>
    <row r="175" spans="1:10">
      <c r="A175" s="86"/>
      <c r="B175" s="86"/>
      <c r="C175" s="171"/>
      <c r="D175" s="178"/>
      <c r="E175" s="171"/>
      <c r="F175" s="171"/>
      <c r="G175" s="171"/>
    </row>
    <row r="176" spans="1:10">
      <c r="A176" s="33" t="s">
        <v>77</v>
      </c>
      <c r="B176" s="86"/>
      <c r="C176" s="171"/>
      <c r="D176" s="171"/>
      <c r="E176" s="171"/>
      <c r="F176" s="181"/>
      <c r="G176" s="181"/>
    </row>
    <row r="177" spans="1:10">
      <c r="A177" s="33"/>
      <c r="B177" s="86"/>
      <c r="C177" s="171"/>
      <c r="D177" s="171"/>
      <c r="E177" s="171"/>
      <c r="F177" s="181"/>
      <c r="G177" s="181"/>
    </row>
    <row r="178" spans="1:10" s="35" customFormat="1" ht="48" customHeight="1">
      <c r="A178" s="34" t="s">
        <v>569</v>
      </c>
      <c r="B178" s="707" t="s">
        <v>120</v>
      </c>
      <c r="C178" s="707"/>
      <c r="D178" s="707"/>
      <c r="E178" s="707"/>
      <c r="F178" s="707"/>
      <c r="G178" s="707"/>
      <c r="H178" s="707"/>
      <c r="I178" s="34" t="s">
        <v>284</v>
      </c>
      <c r="J178" s="34" t="s">
        <v>460</v>
      </c>
    </row>
    <row r="179" spans="1:10" s="35" customFormat="1" ht="24" customHeight="1">
      <c r="A179" s="40" t="s">
        <v>12</v>
      </c>
      <c r="B179" s="709" t="s">
        <v>570</v>
      </c>
      <c r="C179" s="709"/>
      <c r="D179" s="709"/>
      <c r="E179" s="709"/>
      <c r="F179" s="709"/>
      <c r="G179" s="709"/>
      <c r="H179" s="709"/>
      <c r="I179" s="68" t="s">
        <v>237</v>
      </c>
      <c r="J179" s="182">
        <f>+H24+H38+H52+H66+H80+H94+H108+H122+H136+H150+F161</f>
        <v>0</v>
      </c>
    </row>
    <row r="180" spans="1:10" s="35" customFormat="1" ht="10.199999999999999">
      <c r="A180" s="183"/>
      <c r="B180" s="875"/>
      <c r="C180" s="875"/>
      <c r="D180" s="875"/>
      <c r="E180" s="184"/>
      <c r="F180" s="184"/>
      <c r="G180" s="184"/>
      <c r="H180" s="184"/>
      <c r="I180" s="185"/>
      <c r="J180" s="186"/>
    </row>
    <row r="181" spans="1:10" s="35" customFormat="1" ht="11.25" customHeight="1">
      <c r="A181" s="40" t="s">
        <v>12</v>
      </c>
      <c r="B181" s="709" t="s">
        <v>571</v>
      </c>
      <c r="C181" s="709"/>
      <c r="D181" s="709"/>
      <c r="E181" s="709"/>
      <c r="F181" s="709"/>
      <c r="G181" s="709"/>
      <c r="H181" s="709"/>
      <c r="I181" s="68" t="s">
        <v>239</v>
      </c>
      <c r="J181" s="182">
        <f t="shared" ref="J181:J186" si="37">+E167</f>
        <v>0</v>
      </c>
    </row>
    <row r="182" spans="1:10" s="35" customFormat="1" ht="11.25" customHeight="1">
      <c r="A182" s="39">
        <v>7113</v>
      </c>
      <c r="B182" s="711" t="s">
        <v>572</v>
      </c>
      <c r="C182" s="711"/>
      <c r="D182" s="711"/>
      <c r="E182" s="711"/>
      <c r="F182" s="711"/>
      <c r="G182" s="711"/>
      <c r="H182" s="711"/>
      <c r="I182" s="66" t="s">
        <v>291</v>
      </c>
      <c r="J182" s="187">
        <f t="shared" si="37"/>
        <v>0</v>
      </c>
    </row>
    <row r="183" spans="1:10" s="35" customFormat="1" ht="11.25" customHeight="1">
      <c r="A183" s="39" t="s">
        <v>12</v>
      </c>
      <c r="B183" s="711" t="s">
        <v>573</v>
      </c>
      <c r="C183" s="711"/>
      <c r="D183" s="711"/>
      <c r="E183" s="711"/>
      <c r="F183" s="711"/>
      <c r="G183" s="711"/>
      <c r="H183" s="711"/>
      <c r="I183" s="66" t="s">
        <v>357</v>
      </c>
      <c r="J183" s="187">
        <f t="shared" si="37"/>
        <v>0</v>
      </c>
    </row>
    <row r="184" spans="1:10" s="35" customFormat="1" ht="11.25" customHeight="1">
      <c r="A184" s="39" t="s">
        <v>12</v>
      </c>
      <c r="B184" s="711" t="s">
        <v>574</v>
      </c>
      <c r="C184" s="711"/>
      <c r="D184" s="711"/>
      <c r="E184" s="711"/>
      <c r="F184" s="711"/>
      <c r="G184" s="711"/>
      <c r="H184" s="711"/>
      <c r="I184" s="66" t="s">
        <v>297</v>
      </c>
      <c r="J184" s="187">
        <f t="shared" si="37"/>
        <v>0</v>
      </c>
    </row>
    <row r="185" spans="1:10" s="35" customFormat="1" ht="11.25" customHeight="1">
      <c r="A185" s="39" t="s">
        <v>12</v>
      </c>
      <c r="B185" s="711" t="s">
        <v>575</v>
      </c>
      <c r="C185" s="711"/>
      <c r="D185" s="711"/>
      <c r="E185" s="711"/>
      <c r="F185" s="711"/>
      <c r="G185" s="711"/>
      <c r="H185" s="711"/>
      <c r="I185" s="66" t="s">
        <v>382</v>
      </c>
      <c r="J185" s="187">
        <f t="shared" si="37"/>
        <v>0</v>
      </c>
    </row>
    <row r="186" spans="1:10" s="35" customFormat="1" ht="11.25" customHeight="1">
      <c r="A186" s="39" t="s">
        <v>12</v>
      </c>
      <c r="B186" s="711" t="s">
        <v>576</v>
      </c>
      <c r="C186" s="711"/>
      <c r="D186" s="711"/>
      <c r="E186" s="711"/>
      <c r="F186" s="711"/>
      <c r="G186" s="711"/>
      <c r="H186" s="711"/>
      <c r="I186" s="66" t="s">
        <v>300</v>
      </c>
      <c r="J186" s="187">
        <f t="shared" si="37"/>
        <v>0</v>
      </c>
    </row>
    <row r="187" spans="1:10" s="35" customFormat="1" ht="22.95" customHeight="1">
      <c r="A187" s="40" t="s">
        <v>12</v>
      </c>
      <c r="B187" s="709" t="s">
        <v>577</v>
      </c>
      <c r="C187" s="709"/>
      <c r="D187" s="709"/>
      <c r="E187" s="709"/>
      <c r="F187" s="709"/>
      <c r="G187" s="709"/>
      <c r="H187" s="709"/>
      <c r="I187" s="68" t="s">
        <v>578</v>
      </c>
      <c r="J187" s="182">
        <f>+J181+J182+J183+J184+J185+J186</f>
        <v>0</v>
      </c>
    </row>
    <row r="188" spans="1:10" s="35" customFormat="1" ht="10.199999999999999">
      <c r="A188" s="183"/>
      <c r="B188" s="875"/>
      <c r="C188" s="875"/>
      <c r="D188" s="875"/>
      <c r="E188" s="184"/>
      <c r="F188" s="184"/>
      <c r="G188" s="184"/>
      <c r="H188" s="184"/>
      <c r="I188" s="185"/>
      <c r="J188" s="186"/>
    </row>
    <row r="189" spans="1:10" s="35" customFormat="1" ht="24" customHeight="1">
      <c r="A189" s="39">
        <v>7114</v>
      </c>
      <c r="B189" s="711" t="s">
        <v>579</v>
      </c>
      <c r="C189" s="711"/>
      <c r="D189" s="711"/>
      <c r="E189" s="711"/>
      <c r="F189" s="711"/>
      <c r="G189" s="711"/>
      <c r="H189" s="711"/>
      <c r="I189" s="66" t="s">
        <v>303</v>
      </c>
      <c r="J189" s="187">
        <v>0</v>
      </c>
    </row>
    <row r="190" spans="1:10" s="35" customFormat="1" ht="24" customHeight="1">
      <c r="A190" s="34" t="s">
        <v>12</v>
      </c>
      <c r="B190" s="876" t="s">
        <v>580</v>
      </c>
      <c r="C190" s="876"/>
      <c r="D190" s="876"/>
      <c r="E190" s="876"/>
      <c r="F190" s="876"/>
      <c r="G190" s="876"/>
      <c r="H190" s="876"/>
      <c r="I190" s="87" t="s">
        <v>581</v>
      </c>
      <c r="J190" s="187">
        <f>+J187-J179-J189</f>
        <v>0</v>
      </c>
    </row>
    <row r="191" spans="1:10">
      <c r="A191" s="170"/>
      <c r="B191" s="86"/>
      <c r="C191" s="173"/>
      <c r="D191" s="173"/>
      <c r="E191" s="173"/>
      <c r="F191" s="173"/>
      <c r="G191" s="31"/>
    </row>
    <row r="192" spans="1:10">
      <c r="A192" s="170"/>
      <c r="B192" s="86"/>
      <c r="C192" s="173"/>
      <c r="D192" s="173"/>
      <c r="E192" s="173"/>
      <c r="F192" s="173"/>
      <c r="G192" s="31"/>
    </row>
    <row r="193" spans="1:11" ht="12" customHeight="1">
      <c r="A193" s="826" t="s">
        <v>137</v>
      </c>
      <c r="B193" s="826"/>
      <c r="C193" s="826"/>
      <c r="D193" s="826"/>
      <c r="E193" s="826"/>
      <c r="F193" s="826"/>
      <c r="G193" s="826"/>
      <c r="H193" s="826"/>
      <c r="I193" s="826"/>
      <c r="J193" s="826"/>
      <c r="K193" s="188"/>
    </row>
    <row r="194" spans="1:11" ht="11.25" customHeight="1">
      <c r="A194" s="827" t="s">
        <v>582</v>
      </c>
      <c r="B194" s="827"/>
      <c r="C194" s="827"/>
      <c r="D194" s="827"/>
      <c r="E194" s="827"/>
      <c r="F194" s="827"/>
      <c r="G194" s="827"/>
      <c r="H194" s="827"/>
      <c r="I194" s="827"/>
      <c r="J194" s="827"/>
      <c r="K194" s="189"/>
    </row>
    <row r="195" spans="1:11" ht="12" customHeight="1">
      <c r="A195" s="824" t="s">
        <v>583</v>
      </c>
      <c r="B195" s="824"/>
      <c r="C195" s="824"/>
      <c r="D195" s="824"/>
      <c r="E195" s="824"/>
      <c r="F195" s="824"/>
      <c r="G195" s="824"/>
      <c r="H195" s="824"/>
      <c r="I195" s="824"/>
      <c r="J195" s="824"/>
      <c r="K195" s="189"/>
    </row>
    <row r="196" spans="1:11" ht="12" customHeight="1">
      <c r="A196" s="824" t="s">
        <v>584</v>
      </c>
      <c r="B196" s="824"/>
      <c r="C196" s="824"/>
      <c r="D196" s="824"/>
      <c r="E196" s="824"/>
      <c r="F196" s="824"/>
      <c r="G196" s="824"/>
      <c r="H196" s="824"/>
      <c r="I196" s="824"/>
      <c r="J196" s="824"/>
      <c r="K196" s="189"/>
    </row>
    <row r="197" spans="1:11" ht="12" customHeight="1">
      <c r="A197" s="824" t="s">
        <v>585</v>
      </c>
      <c r="B197" s="824"/>
      <c r="C197" s="824"/>
      <c r="D197" s="824"/>
      <c r="E197" s="824"/>
      <c r="F197" s="824"/>
      <c r="G197" s="824"/>
      <c r="H197" s="824"/>
      <c r="I197" s="824"/>
      <c r="J197" s="824"/>
      <c r="K197" s="189"/>
    </row>
    <row r="198" spans="1:11" ht="11.25" customHeight="1">
      <c r="A198" s="824" t="s">
        <v>586</v>
      </c>
      <c r="B198" s="824"/>
      <c r="C198" s="824"/>
      <c r="D198" s="824"/>
      <c r="E198" s="824"/>
      <c r="F198" s="824"/>
      <c r="G198" s="824"/>
      <c r="H198" s="824"/>
      <c r="I198" s="824"/>
      <c r="J198" s="824"/>
      <c r="K198" s="189"/>
    </row>
    <row r="199" spans="1:11" ht="11.25" customHeight="1">
      <c r="A199" s="824" t="s">
        <v>587</v>
      </c>
      <c r="B199" s="824"/>
      <c r="C199" s="824"/>
      <c r="D199" s="824"/>
      <c r="E199" s="824"/>
      <c r="F199" s="824"/>
      <c r="G199" s="824"/>
      <c r="H199" s="824"/>
      <c r="I199" s="824"/>
      <c r="J199" s="824"/>
      <c r="K199" s="189"/>
    </row>
    <row r="200" spans="1:11" ht="11.25" customHeight="1">
      <c r="A200" s="828" t="s">
        <v>272</v>
      </c>
      <c r="B200" s="828"/>
      <c r="C200" s="828"/>
      <c r="D200" s="828"/>
      <c r="E200" s="828"/>
      <c r="F200" s="828"/>
      <c r="G200" s="828"/>
      <c r="H200" s="828"/>
      <c r="I200" s="828"/>
      <c r="J200" s="828"/>
      <c r="K200" s="189"/>
    </row>
    <row r="205" spans="1:11">
      <c r="A205" s="462" t="s">
        <v>1037</v>
      </c>
      <c r="B205" s="3"/>
      <c r="C205" s="7"/>
      <c r="D205" s="1"/>
      <c r="F205" s="3" t="s">
        <v>1042</v>
      </c>
    </row>
    <row r="206" spans="1:11">
      <c r="A206" s="462" t="s">
        <v>1052</v>
      </c>
      <c r="B206" s="3"/>
      <c r="C206" s="7"/>
      <c r="D206" s="1"/>
      <c r="F206" s="7" t="s">
        <v>1055</v>
      </c>
    </row>
    <row r="207" spans="1:11">
      <c r="A207" s="463" t="s">
        <v>1053</v>
      </c>
      <c r="B207" s="7"/>
      <c r="C207" s="7"/>
      <c r="D207" s="1"/>
      <c r="F207" s="463" t="s">
        <v>1054</v>
      </c>
    </row>
  </sheetData>
  <sheetProtection selectLockedCells="1" selectUnlockedCells="1"/>
  <mergeCells count="103">
    <mergeCell ref="A195:J195"/>
    <mergeCell ref="A196:J196"/>
    <mergeCell ref="A197:J197"/>
    <mergeCell ref="A198:J198"/>
    <mergeCell ref="A199:J199"/>
    <mergeCell ref="A200:J200"/>
    <mergeCell ref="B187:H187"/>
    <mergeCell ref="B188:D188"/>
    <mergeCell ref="B189:H189"/>
    <mergeCell ref="B190:H190"/>
    <mergeCell ref="A193:J193"/>
    <mergeCell ref="A194:J194"/>
    <mergeCell ref="B181:H181"/>
    <mergeCell ref="B182:H182"/>
    <mergeCell ref="B183:H183"/>
    <mergeCell ref="B184:H184"/>
    <mergeCell ref="B185:H185"/>
    <mergeCell ref="B186:H186"/>
    <mergeCell ref="A171:B171"/>
    <mergeCell ref="A172:B172"/>
    <mergeCell ref="A173:B173"/>
    <mergeCell ref="B178:H178"/>
    <mergeCell ref="B179:H179"/>
    <mergeCell ref="B180:D180"/>
    <mergeCell ref="A161:C161"/>
    <mergeCell ref="A165:B166"/>
    <mergeCell ref="A167:B167"/>
    <mergeCell ref="A168:B168"/>
    <mergeCell ref="A169:B169"/>
    <mergeCell ref="A170:B170"/>
    <mergeCell ref="B158:C158"/>
    <mergeCell ref="I158:J158"/>
    <mergeCell ref="B159:C159"/>
    <mergeCell ref="I159:J159"/>
    <mergeCell ref="B160:C160"/>
    <mergeCell ref="I160:J160"/>
    <mergeCell ref="A154:A155"/>
    <mergeCell ref="B154:C155"/>
    <mergeCell ref="I154:J155"/>
    <mergeCell ref="B156:C156"/>
    <mergeCell ref="I156:J156"/>
    <mergeCell ref="B157:C157"/>
    <mergeCell ref="I157:J157"/>
    <mergeCell ref="A138:A139"/>
    <mergeCell ref="B138:B139"/>
    <mergeCell ref="A141:A143"/>
    <mergeCell ref="A144:A145"/>
    <mergeCell ref="A146:A147"/>
    <mergeCell ref="A150:B150"/>
    <mergeCell ref="A124:A125"/>
    <mergeCell ref="B124:B125"/>
    <mergeCell ref="A127:A129"/>
    <mergeCell ref="A130:A131"/>
    <mergeCell ref="A132:A133"/>
    <mergeCell ref="A136:B136"/>
    <mergeCell ref="A110:A111"/>
    <mergeCell ref="B110:B111"/>
    <mergeCell ref="A113:A115"/>
    <mergeCell ref="A116:A117"/>
    <mergeCell ref="A118:A119"/>
    <mergeCell ref="A122:B122"/>
    <mergeCell ref="A96:A97"/>
    <mergeCell ref="B96:B97"/>
    <mergeCell ref="A99:A101"/>
    <mergeCell ref="A102:A103"/>
    <mergeCell ref="A104:A105"/>
    <mergeCell ref="A108:B108"/>
    <mergeCell ref="A82:A83"/>
    <mergeCell ref="B82:B83"/>
    <mergeCell ref="A85:A87"/>
    <mergeCell ref="A88:A89"/>
    <mergeCell ref="A90:A91"/>
    <mergeCell ref="A94:B94"/>
    <mergeCell ref="A68:A69"/>
    <mergeCell ref="B68:B69"/>
    <mergeCell ref="A71:A73"/>
    <mergeCell ref="A74:A75"/>
    <mergeCell ref="A76:A77"/>
    <mergeCell ref="A80:B80"/>
    <mergeCell ref="A54:A55"/>
    <mergeCell ref="B54:B55"/>
    <mergeCell ref="A57:A59"/>
    <mergeCell ref="A60:A61"/>
    <mergeCell ref="A62:A63"/>
    <mergeCell ref="A66:B66"/>
    <mergeCell ref="A46:A47"/>
    <mergeCell ref="A48:A49"/>
    <mergeCell ref="A52:B52"/>
    <mergeCell ref="A26:A27"/>
    <mergeCell ref="B26:B27"/>
    <mergeCell ref="A29:A31"/>
    <mergeCell ref="A32:A33"/>
    <mergeCell ref="A34:A35"/>
    <mergeCell ref="A38:B38"/>
    <mergeCell ref="A12:A13"/>
    <mergeCell ref="B12:B13"/>
    <mergeCell ref="A15:A17"/>
    <mergeCell ref="A18:A19"/>
    <mergeCell ref="A20:A21"/>
    <mergeCell ref="A24:B24"/>
    <mergeCell ref="A40:A41"/>
    <mergeCell ref="B40:B41"/>
    <mergeCell ref="A43:A45"/>
  </mergeCells>
  <hyperlinks>
    <hyperlink ref="G1" location="Índice_Anexos_ICT!A1" display="Índice"/>
  </hyperlinks>
  <pageMargins left="0.39374999999999999" right="0.27569444444444446" top="0.39374999999999999" bottom="0.35416666666666669" header="0.51180555555555551" footer="0.51180555555555551"/>
  <pageSetup paperSize="9" scale="60" firstPageNumber="0" orientation="portrait" horizontalDpi="300" verticalDpi="300"/>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7"/>
  <sheetViews>
    <sheetView topLeftCell="A17" workbookViewId="0">
      <selection activeCell="K40" sqref="K40"/>
    </sheetView>
  </sheetViews>
  <sheetFormatPr baseColWidth="10" defaultColWidth="11.5546875" defaultRowHeight="11.4"/>
  <cols>
    <col min="1" max="1" width="18.109375" style="1" customWidth="1"/>
    <col min="2" max="2" width="11" style="1" customWidth="1"/>
    <col min="3" max="3" width="14.5546875" style="1" customWidth="1"/>
    <col min="4" max="4" width="17" style="1" customWidth="1"/>
    <col min="5" max="5" width="11.109375" style="1" customWidth="1"/>
    <col min="6" max="6" width="11.88671875" style="1" customWidth="1"/>
    <col min="7" max="7" width="11.6640625" style="1" customWidth="1"/>
    <col min="8" max="9" width="10.5546875" style="1" customWidth="1"/>
    <col min="10" max="10" width="12.5546875" style="1" customWidth="1"/>
    <col min="11" max="11" width="11.6640625" style="1" customWidth="1"/>
    <col min="12" max="12" width="12.5546875" style="1" customWidth="1"/>
    <col min="13" max="13" width="12" style="1" customWidth="1"/>
    <col min="14" max="14" width="12.109375" style="1" customWidth="1"/>
    <col min="15" max="15" width="11.5546875" style="1"/>
    <col min="16" max="16" width="12.109375" style="1" customWidth="1"/>
    <col min="17" max="17" width="14.88671875" style="1" customWidth="1"/>
    <col min="18" max="16384" width="11.5546875" style="1"/>
  </cols>
  <sheetData>
    <row r="1" spans="1:17" ht="12">
      <c r="A1" s="3" t="s">
        <v>117</v>
      </c>
      <c r="B1" s="3"/>
      <c r="C1" s="3"/>
      <c r="D1" s="3"/>
      <c r="G1" s="18" t="s">
        <v>118</v>
      </c>
    </row>
    <row r="2" spans="1:17" ht="12">
      <c r="A2" s="4"/>
      <c r="B2" s="5"/>
      <c r="C2" s="5"/>
      <c r="D2" s="5"/>
    </row>
    <row r="3" spans="1:17" ht="12">
      <c r="A3" s="3" t="s">
        <v>1</v>
      </c>
      <c r="C3" s="6" t="s">
        <v>1266</v>
      </c>
      <c r="D3" s="6"/>
    </row>
    <row r="4" spans="1:17" ht="12">
      <c r="A4" s="3" t="s">
        <v>2</v>
      </c>
      <c r="C4" s="465">
        <v>1791400593001</v>
      </c>
      <c r="D4" s="6"/>
    </row>
    <row r="5" spans="1:17" ht="12">
      <c r="A5" s="3" t="s">
        <v>3</v>
      </c>
      <c r="C5" s="6">
        <v>2019</v>
      </c>
      <c r="D5" s="6"/>
    </row>
    <row r="6" spans="1:17" ht="12">
      <c r="A6" s="4"/>
      <c r="B6" s="5"/>
      <c r="C6" s="5"/>
      <c r="D6" s="5"/>
    </row>
    <row r="7" spans="1:17" ht="12">
      <c r="A7" s="3" t="s">
        <v>588</v>
      </c>
      <c r="B7" s="190"/>
      <c r="C7" s="190"/>
      <c r="D7" s="190"/>
      <c r="E7" s="190"/>
      <c r="F7" s="190"/>
      <c r="G7" s="190"/>
    </row>
    <row r="8" spans="1:17" ht="12">
      <c r="A8" s="137" t="s">
        <v>78</v>
      </c>
      <c r="B8" s="137"/>
      <c r="C8" s="137"/>
      <c r="D8" s="137"/>
      <c r="E8" s="137"/>
      <c r="F8" s="137"/>
      <c r="G8" s="137"/>
    </row>
    <row r="10" spans="1:17" ht="12">
      <c r="A10" s="7" t="s">
        <v>79</v>
      </c>
    </row>
    <row r="12" spans="1:17" ht="62.25" customHeight="1">
      <c r="A12" s="675" t="s">
        <v>589</v>
      </c>
      <c r="B12" s="675" t="s">
        <v>590</v>
      </c>
      <c r="C12" s="675" t="s">
        <v>493</v>
      </c>
      <c r="D12" s="675" t="s">
        <v>494</v>
      </c>
      <c r="E12" s="675" t="s">
        <v>591</v>
      </c>
      <c r="F12" s="675" t="s">
        <v>592</v>
      </c>
      <c r="G12" s="464" t="s">
        <v>593</v>
      </c>
      <c r="H12" s="464" t="s">
        <v>594</v>
      </c>
      <c r="I12" s="464" t="s">
        <v>595</v>
      </c>
      <c r="J12" s="464" t="s">
        <v>596</v>
      </c>
      <c r="K12" s="51" t="s">
        <v>597</v>
      </c>
      <c r="L12" s="675" t="s">
        <v>598</v>
      </c>
      <c r="M12" s="675" t="s">
        <v>599</v>
      </c>
      <c r="N12" s="51" t="s">
        <v>600</v>
      </c>
      <c r="O12" s="51" t="s">
        <v>601</v>
      </c>
      <c r="P12" s="51" t="s">
        <v>602</v>
      </c>
      <c r="Q12" s="675" t="s">
        <v>143</v>
      </c>
    </row>
    <row r="13" spans="1:17" ht="12">
      <c r="A13" s="675"/>
      <c r="B13" s="675"/>
      <c r="C13" s="675"/>
      <c r="D13" s="675"/>
      <c r="E13" s="675"/>
      <c r="F13" s="675"/>
      <c r="G13" s="141" t="s">
        <v>237</v>
      </c>
      <c r="H13" s="141" t="s">
        <v>239</v>
      </c>
      <c r="I13" s="141" t="s">
        <v>291</v>
      </c>
      <c r="J13" s="141" t="s">
        <v>357</v>
      </c>
      <c r="K13" s="191" t="s">
        <v>603</v>
      </c>
      <c r="L13" s="675"/>
      <c r="M13" s="675"/>
      <c r="N13" s="141" t="s">
        <v>382</v>
      </c>
      <c r="O13" s="141" t="s">
        <v>300</v>
      </c>
      <c r="P13" s="141" t="s">
        <v>301</v>
      </c>
      <c r="Q13" s="675"/>
    </row>
    <row r="14" spans="1:17" ht="22.8">
      <c r="A14" s="537" t="s">
        <v>1267</v>
      </c>
      <c r="B14" s="467" t="s">
        <v>1268</v>
      </c>
      <c r="C14" s="466">
        <v>1201020200</v>
      </c>
      <c r="D14" s="537" t="s">
        <v>1138</v>
      </c>
      <c r="E14" s="468">
        <v>20</v>
      </c>
      <c r="F14" s="193">
        <v>51129.599999999999</v>
      </c>
      <c r="G14" s="193">
        <v>51129.599999999999</v>
      </c>
      <c r="H14" s="193">
        <v>0</v>
      </c>
      <c r="I14" s="193">
        <v>0</v>
      </c>
      <c r="J14" s="121">
        <v>44841.95</v>
      </c>
      <c r="K14" s="193">
        <f>+G14-H14+I14-J14</f>
        <v>6287.6500000000015</v>
      </c>
      <c r="L14" s="143" t="s">
        <v>1039</v>
      </c>
      <c r="M14" s="469">
        <v>0.05</v>
      </c>
      <c r="N14" s="470">
        <v>556.55999999999995</v>
      </c>
      <c r="O14" s="471">
        <v>556.55999999999995</v>
      </c>
      <c r="P14" s="193">
        <v>0</v>
      </c>
      <c r="Q14" s="192"/>
    </row>
    <row r="15" spans="1:17" ht="22.8">
      <c r="A15" s="537" t="s">
        <v>1269</v>
      </c>
      <c r="B15" s="467" t="s">
        <v>1268</v>
      </c>
      <c r="C15" s="466">
        <v>1201020500</v>
      </c>
      <c r="D15" s="537" t="s">
        <v>1139</v>
      </c>
      <c r="E15" s="468">
        <v>10</v>
      </c>
      <c r="F15" s="193">
        <v>106248.89</v>
      </c>
      <c r="G15" s="193">
        <v>106248.89</v>
      </c>
      <c r="H15" s="193">
        <v>0</v>
      </c>
      <c r="I15" s="193">
        <v>0</v>
      </c>
      <c r="J15" s="121">
        <v>75835.360000000001</v>
      </c>
      <c r="K15" s="193">
        <f t="shared" ref="K15:K18" si="0">+G15-H15+I15-J15</f>
        <v>30413.53</v>
      </c>
      <c r="L15" s="143" t="s">
        <v>1039</v>
      </c>
      <c r="M15" s="469">
        <v>0.1</v>
      </c>
      <c r="N15" s="470">
        <v>8366.08</v>
      </c>
      <c r="O15" s="471">
        <v>8366.08</v>
      </c>
      <c r="P15" s="193">
        <v>0</v>
      </c>
      <c r="Q15" s="192"/>
    </row>
    <row r="16" spans="1:17" ht="22.8">
      <c r="A16" s="537" t="s">
        <v>1270</v>
      </c>
      <c r="B16" s="467" t="s">
        <v>1268</v>
      </c>
      <c r="C16" s="466">
        <v>1201020800</v>
      </c>
      <c r="D16" s="537" t="s">
        <v>1140</v>
      </c>
      <c r="E16" s="468">
        <v>3</v>
      </c>
      <c r="F16" s="193">
        <v>198682.68</v>
      </c>
      <c r="G16" s="193">
        <v>198682.68</v>
      </c>
      <c r="H16" s="193">
        <v>0</v>
      </c>
      <c r="I16" s="193">
        <v>0</v>
      </c>
      <c r="J16" s="121">
        <v>195071.25</v>
      </c>
      <c r="K16" s="193">
        <f t="shared" si="0"/>
        <v>3611.429999999993</v>
      </c>
      <c r="L16" s="143" t="s">
        <v>1039</v>
      </c>
      <c r="M16" s="469">
        <v>0.33</v>
      </c>
      <c r="N16" s="470">
        <v>6596.98</v>
      </c>
      <c r="O16" s="471">
        <v>6596.98</v>
      </c>
      <c r="P16" s="193">
        <v>0</v>
      </c>
      <c r="Q16" s="192"/>
    </row>
    <row r="17" spans="1:19" ht="34.200000000000003">
      <c r="A17" s="537" t="s">
        <v>1271</v>
      </c>
      <c r="B17" s="467" t="s">
        <v>1268</v>
      </c>
      <c r="C17" s="466">
        <v>1201020900</v>
      </c>
      <c r="D17" s="537" t="s">
        <v>1141</v>
      </c>
      <c r="E17" s="468">
        <v>5</v>
      </c>
      <c r="F17" s="193">
        <v>612435.68000000005</v>
      </c>
      <c r="G17" s="193">
        <v>612435.68000000005</v>
      </c>
      <c r="H17" s="193">
        <v>0</v>
      </c>
      <c r="I17" s="193">
        <v>300000</v>
      </c>
      <c r="J17" s="121">
        <v>508002.38</v>
      </c>
      <c r="K17" s="193">
        <f t="shared" si="0"/>
        <v>404433.30000000005</v>
      </c>
      <c r="L17" s="143" t="s">
        <v>1039</v>
      </c>
      <c r="M17" s="469">
        <v>0.2</v>
      </c>
      <c r="N17" s="470">
        <v>66272.649999999994</v>
      </c>
      <c r="O17" s="471">
        <v>66272.649999999994</v>
      </c>
      <c r="P17" s="193">
        <v>0</v>
      </c>
      <c r="Q17" s="192"/>
    </row>
    <row r="18" spans="1:19" ht="34.200000000000003">
      <c r="A18" s="537" t="s">
        <v>1272</v>
      </c>
      <c r="B18" s="467" t="s">
        <v>1268</v>
      </c>
      <c r="C18" s="466">
        <v>1201021000</v>
      </c>
      <c r="D18" s="537" t="s">
        <v>1143</v>
      </c>
      <c r="E18" s="468">
        <v>10</v>
      </c>
      <c r="F18" s="193">
        <v>1489730.37</v>
      </c>
      <c r="G18" s="193">
        <v>1489730.37</v>
      </c>
      <c r="H18" s="193">
        <v>0</v>
      </c>
      <c r="I18" s="193">
        <v>0</v>
      </c>
      <c r="J18" s="121">
        <v>1006714.78</v>
      </c>
      <c r="K18" s="193">
        <f t="shared" si="0"/>
        <v>483015.59000000008</v>
      </c>
      <c r="L18" s="143" t="s">
        <v>1039</v>
      </c>
      <c r="M18" s="469">
        <v>0.1</v>
      </c>
      <c r="N18" s="470">
        <v>126263.35</v>
      </c>
      <c r="O18" s="471">
        <v>121128.78</v>
      </c>
      <c r="P18" s="193">
        <v>5134.57</v>
      </c>
      <c r="Q18" s="192"/>
      <c r="S18" s="472"/>
    </row>
    <row r="19" spans="1:19" ht="12" customHeight="1">
      <c r="A19" s="877" t="s">
        <v>498</v>
      </c>
      <c r="B19" s="877"/>
      <c r="C19" s="877"/>
      <c r="D19" s="877"/>
      <c r="E19" s="877"/>
      <c r="F19" s="473">
        <f t="shared" ref="F19:K19" si="1">SUM(F14:F18)</f>
        <v>2458227.2200000002</v>
      </c>
      <c r="G19" s="473">
        <f t="shared" si="1"/>
        <v>2458227.2200000002</v>
      </c>
      <c r="H19" s="194">
        <f t="shared" si="1"/>
        <v>0</v>
      </c>
      <c r="I19" s="194">
        <f t="shared" si="1"/>
        <v>300000</v>
      </c>
      <c r="J19" s="194">
        <f t="shared" si="1"/>
        <v>1830465.72</v>
      </c>
      <c r="K19" s="194">
        <f t="shared" si="1"/>
        <v>927761.50000000012</v>
      </c>
      <c r="L19" s="143"/>
      <c r="M19" s="143"/>
      <c r="N19" s="194">
        <f>SUM(N14:N18)</f>
        <v>208055.62</v>
      </c>
      <c r="O19" s="194">
        <f>SUM(O14:O18)</f>
        <v>202921.05</v>
      </c>
      <c r="P19" s="194">
        <f>SUM(P14:P18)</f>
        <v>5134.57</v>
      </c>
    </row>
    <row r="20" spans="1:19" ht="12">
      <c r="A20" s="26"/>
      <c r="B20" s="195"/>
      <c r="C20" s="196"/>
      <c r="D20" s="196"/>
      <c r="E20" s="196"/>
      <c r="F20" s="196"/>
      <c r="G20" s="4"/>
    </row>
    <row r="21" spans="1:19" ht="12">
      <c r="A21" s="26"/>
      <c r="B21" s="195"/>
      <c r="C21" s="196"/>
      <c r="D21" s="196"/>
      <c r="E21" s="196"/>
      <c r="F21" s="196"/>
      <c r="G21" s="4"/>
    </row>
    <row r="22" spans="1:19" ht="51.9" customHeight="1">
      <c r="A22" s="464" t="s">
        <v>248</v>
      </c>
      <c r="B22" s="675" t="s">
        <v>120</v>
      </c>
      <c r="C22" s="675"/>
      <c r="D22" s="675"/>
      <c r="E22" s="675"/>
      <c r="F22" s="675"/>
      <c r="G22" s="675"/>
      <c r="H22" s="675"/>
      <c r="I22" s="675"/>
      <c r="J22" s="464" t="s">
        <v>284</v>
      </c>
      <c r="K22" s="464" t="s">
        <v>460</v>
      </c>
    </row>
    <row r="23" spans="1:19" ht="26.1" customHeight="1">
      <c r="A23" s="16" t="s">
        <v>604</v>
      </c>
      <c r="B23" s="706" t="s">
        <v>605</v>
      </c>
      <c r="C23" s="706"/>
      <c r="D23" s="706"/>
      <c r="E23" s="706"/>
      <c r="F23" s="706"/>
      <c r="G23" s="706"/>
      <c r="H23" s="706"/>
      <c r="I23" s="706"/>
      <c r="J23" s="197" t="s">
        <v>303</v>
      </c>
      <c r="K23" s="198">
        <v>208055.62</v>
      </c>
    </row>
    <row r="24" spans="1:19" ht="12.9" customHeight="1">
      <c r="A24" s="16" t="s">
        <v>606</v>
      </c>
      <c r="B24" s="706" t="s">
        <v>607</v>
      </c>
      <c r="C24" s="706"/>
      <c r="D24" s="706"/>
      <c r="E24" s="706"/>
      <c r="F24" s="706"/>
      <c r="G24" s="706"/>
      <c r="H24" s="706"/>
      <c r="I24" s="706"/>
      <c r="J24" s="197" t="s">
        <v>608</v>
      </c>
      <c r="K24" s="198">
        <v>0</v>
      </c>
    </row>
    <row r="25" spans="1:19" ht="12" customHeight="1">
      <c r="A25" s="17" t="s">
        <v>609</v>
      </c>
      <c r="B25" s="684" t="s">
        <v>610</v>
      </c>
      <c r="C25" s="684"/>
      <c r="D25" s="684"/>
      <c r="E25" s="684"/>
      <c r="F25" s="684"/>
      <c r="G25" s="684"/>
      <c r="H25" s="684"/>
      <c r="I25" s="684"/>
      <c r="J25" s="199" t="s">
        <v>611</v>
      </c>
      <c r="K25" s="200">
        <f>+K23+K24</f>
        <v>208055.62</v>
      </c>
    </row>
    <row r="26" spans="1:19" ht="12" customHeight="1">
      <c r="A26" s="16" t="s">
        <v>12</v>
      </c>
      <c r="B26" s="706" t="s">
        <v>612</v>
      </c>
      <c r="C26" s="706"/>
      <c r="D26" s="706"/>
      <c r="E26" s="706"/>
      <c r="F26" s="706"/>
      <c r="G26" s="706"/>
      <c r="H26" s="706"/>
      <c r="I26" s="706"/>
      <c r="J26" s="197" t="s">
        <v>613</v>
      </c>
      <c r="K26" s="198">
        <f>+N19</f>
        <v>208055.62</v>
      </c>
    </row>
    <row r="27" spans="1:19" ht="12" customHeight="1">
      <c r="A27" s="464" t="s">
        <v>12</v>
      </c>
      <c r="B27" s="878" t="s">
        <v>614</v>
      </c>
      <c r="C27" s="878"/>
      <c r="D27" s="878"/>
      <c r="E27" s="878"/>
      <c r="F27" s="878"/>
      <c r="G27" s="878"/>
      <c r="H27" s="878"/>
      <c r="I27" s="878"/>
      <c r="J27" s="141" t="s">
        <v>615</v>
      </c>
      <c r="K27" s="201">
        <f>+K25-K26</f>
        <v>0</v>
      </c>
    </row>
    <row r="28" spans="1:19">
      <c r="A28" s="202"/>
      <c r="B28" s="706"/>
      <c r="C28" s="706"/>
      <c r="D28" s="706"/>
      <c r="E28" s="706"/>
      <c r="F28" s="706"/>
      <c r="G28" s="706"/>
      <c r="H28" s="706"/>
      <c r="I28" s="706"/>
      <c r="J28" s="203"/>
      <c r="K28" s="204"/>
    </row>
    <row r="29" spans="1:19" ht="19.5" customHeight="1">
      <c r="A29" s="16" t="s">
        <v>616</v>
      </c>
      <c r="B29" s="706" t="s">
        <v>617</v>
      </c>
      <c r="C29" s="706"/>
      <c r="D29" s="706"/>
      <c r="E29" s="706"/>
      <c r="F29" s="706"/>
      <c r="G29" s="706"/>
      <c r="H29" s="706"/>
      <c r="I29" s="706"/>
      <c r="J29" s="197" t="s">
        <v>311</v>
      </c>
      <c r="K29" s="205">
        <v>5134.57</v>
      </c>
    </row>
    <row r="30" spans="1:19" ht="12" customHeight="1">
      <c r="A30" s="17" t="s">
        <v>609</v>
      </c>
      <c r="B30" s="684" t="s">
        <v>618</v>
      </c>
      <c r="C30" s="684"/>
      <c r="D30" s="684"/>
      <c r="E30" s="684"/>
      <c r="F30" s="684"/>
      <c r="G30" s="684"/>
      <c r="H30" s="684"/>
      <c r="I30" s="684"/>
      <c r="J30" s="199" t="s">
        <v>619</v>
      </c>
      <c r="K30" s="206">
        <f>+K25-K29</f>
        <v>202921.05</v>
      </c>
    </row>
    <row r="31" spans="1:19" ht="12" customHeight="1">
      <c r="A31" s="464" t="s">
        <v>12</v>
      </c>
      <c r="B31" s="878" t="s">
        <v>620</v>
      </c>
      <c r="C31" s="878"/>
      <c r="D31" s="878"/>
      <c r="E31" s="878"/>
      <c r="F31" s="878"/>
      <c r="G31" s="878"/>
      <c r="H31" s="878"/>
      <c r="I31" s="878"/>
      <c r="J31" s="141" t="s">
        <v>621</v>
      </c>
      <c r="K31" s="201">
        <f>+K30-O19</f>
        <v>0</v>
      </c>
    </row>
    <row r="32" spans="1:19" ht="12">
      <c r="A32" s="26"/>
      <c r="B32" s="195"/>
      <c r="C32" s="196"/>
      <c r="D32" s="196"/>
      <c r="E32" s="196"/>
      <c r="F32" s="196"/>
      <c r="G32" s="4"/>
    </row>
    <row r="33" spans="1:11" ht="12">
      <c r="A33" s="26"/>
      <c r="B33" s="195"/>
      <c r="C33" s="196"/>
      <c r="D33" s="196"/>
      <c r="E33" s="196"/>
      <c r="F33" s="196"/>
      <c r="G33" s="4"/>
    </row>
    <row r="34" spans="1:11" ht="12" customHeight="1">
      <c r="A34" s="699" t="s">
        <v>137</v>
      </c>
      <c r="B34" s="699"/>
      <c r="C34" s="699"/>
      <c r="D34" s="699"/>
      <c r="E34" s="699"/>
      <c r="F34" s="699"/>
      <c r="G34" s="699"/>
      <c r="H34" s="699"/>
      <c r="I34" s="699"/>
      <c r="J34" s="699"/>
      <c r="K34" s="699"/>
    </row>
    <row r="35" spans="1:11" ht="12" customHeight="1">
      <c r="A35" s="700" t="s">
        <v>622</v>
      </c>
      <c r="B35" s="700"/>
      <c r="C35" s="700"/>
      <c r="D35" s="700"/>
      <c r="E35" s="700"/>
      <c r="F35" s="700"/>
      <c r="G35" s="700"/>
      <c r="H35" s="700"/>
      <c r="I35" s="700"/>
      <c r="J35" s="700"/>
      <c r="K35" s="700"/>
    </row>
    <row r="36" spans="1:11" ht="25.5" customHeight="1">
      <c r="A36" s="782" t="s">
        <v>623</v>
      </c>
      <c r="B36" s="782"/>
      <c r="C36" s="782"/>
      <c r="D36" s="782"/>
      <c r="E36" s="782"/>
      <c r="F36" s="782"/>
      <c r="G36" s="782"/>
      <c r="H36" s="782"/>
      <c r="I36" s="782"/>
      <c r="J36" s="782"/>
      <c r="K36" s="782"/>
    </row>
    <row r="37" spans="1:11" ht="12" customHeight="1">
      <c r="A37" s="782" t="s">
        <v>624</v>
      </c>
      <c r="B37" s="782"/>
      <c r="C37" s="782"/>
      <c r="D37" s="782"/>
      <c r="E37" s="782"/>
      <c r="F37" s="782"/>
      <c r="G37" s="782"/>
      <c r="H37" s="782"/>
      <c r="I37" s="782"/>
      <c r="J37" s="782"/>
      <c r="K37" s="782"/>
    </row>
    <row r="38" spans="1:11" ht="12" customHeight="1">
      <c r="A38" s="782" t="s">
        <v>625</v>
      </c>
      <c r="B38" s="782"/>
      <c r="C38" s="782"/>
      <c r="D38" s="782"/>
      <c r="E38" s="782"/>
      <c r="F38" s="782"/>
      <c r="G38" s="782"/>
      <c r="H38" s="782"/>
      <c r="I38" s="782"/>
      <c r="J38" s="782"/>
      <c r="K38" s="782"/>
    </row>
    <row r="39" spans="1:11" ht="25.5" customHeight="1">
      <c r="A39" s="701" t="s">
        <v>626</v>
      </c>
      <c r="B39" s="701"/>
      <c r="C39" s="701"/>
      <c r="D39" s="701"/>
      <c r="E39" s="701"/>
      <c r="F39" s="701"/>
      <c r="G39" s="701"/>
      <c r="H39" s="701"/>
      <c r="I39" s="701"/>
      <c r="J39" s="701"/>
      <c r="K39" s="701"/>
    </row>
    <row r="43" spans="1:11" ht="12">
      <c r="A43" s="3"/>
      <c r="B43" s="4"/>
      <c r="C43" s="4"/>
      <c r="D43" s="4"/>
      <c r="F43" s="3"/>
      <c r="G43" s="207"/>
    </row>
    <row r="44" spans="1:11" ht="12" customHeight="1">
      <c r="A44" s="7"/>
      <c r="B44" s="4"/>
      <c r="C44" s="4"/>
      <c r="D44" s="4"/>
      <c r="F44" s="7"/>
      <c r="G44" s="207"/>
    </row>
    <row r="45" spans="1:11" ht="12">
      <c r="A45" s="462" t="s">
        <v>1037</v>
      </c>
      <c r="B45" s="3"/>
      <c r="C45" s="7"/>
      <c r="E45" s="32"/>
      <c r="G45" s="32"/>
      <c r="J45" s="3" t="s">
        <v>1042</v>
      </c>
    </row>
    <row r="46" spans="1:11" ht="12">
      <c r="A46" s="462" t="s">
        <v>1052</v>
      </c>
      <c r="B46" s="3"/>
      <c r="C46" s="7"/>
      <c r="E46" s="32"/>
      <c r="G46" s="32"/>
      <c r="J46" s="7" t="s">
        <v>1055</v>
      </c>
    </row>
    <row r="47" spans="1:11" ht="12">
      <c r="A47" s="463" t="s">
        <v>1053</v>
      </c>
      <c r="B47" s="7"/>
      <c r="C47" s="7"/>
      <c r="E47" s="32"/>
      <c r="G47" s="32"/>
      <c r="J47" s="463" t="s">
        <v>1054</v>
      </c>
    </row>
  </sheetData>
  <sheetProtection selectLockedCells="1" selectUnlockedCells="1"/>
  <mergeCells count="26">
    <mergeCell ref="B27:I27"/>
    <mergeCell ref="B28:I28"/>
    <mergeCell ref="A38:K38"/>
    <mergeCell ref="A39:K39"/>
    <mergeCell ref="B30:I30"/>
    <mergeCell ref="B31:I31"/>
    <mergeCell ref="A34:K34"/>
    <mergeCell ref="A35:K35"/>
    <mergeCell ref="A36:K36"/>
    <mergeCell ref="A37:K37"/>
    <mergeCell ref="B29:I29"/>
    <mergeCell ref="L12:L13"/>
    <mergeCell ref="M12:M13"/>
    <mergeCell ref="Q12:Q13"/>
    <mergeCell ref="A19:E19"/>
    <mergeCell ref="B22:I22"/>
    <mergeCell ref="B24:I24"/>
    <mergeCell ref="B25:I25"/>
    <mergeCell ref="B26:I26"/>
    <mergeCell ref="B23:I23"/>
    <mergeCell ref="A12:A13"/>
    <mergeCell ref="B12:B13"/>
    <mergeCell ref="C12:C13"/>
    <mergeCell ref="D12:D13"/>
    <mergeCell ref="E12:E13"/>
    <mergeCell ref="F12:F13"/>
  </mergeCells>
  <hyperlinks>
    <hyperlink ref="G1" location="Índice_Anexos_ICT!A1" display="Índice"/>
  </hyperlinks>
  <pageMargins left="0.31527777777777777" right="0.27569444444444446" top="0.27569444444444446" bottom="0.27569444444444446" header="0.51180555555555551" footer="0.51180555555555551"/>
  <pageSetup paperSize="9" scale="65" firstPageNumber="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R50"/>
  <sheetViews>
    <sheetView workbookViewId="0">
      <selection activeCell="B12" sqref="B12"/>
    </sheetView>
  </sheetViews>
  <sheetFormatPr baseColWidth="10" defaultColWidth="8.88671875" defaultRowHeight="13.2"/>
  <cols>
    <col min="1" max="1" width="8.88671875" style="312"/>
    <col min="2" max="2" width="26.6640625" style="331" customWidth="1"/>
    <col min="3" max="5" width="15.6640625" style="331" customWidth="1"/>
    <col min="6" max="6" width="19" style="331" customWidth="1"/>
    <col min="7" max="7" width="14.5546875" style="331" customWidth="1"/>
    <col min="8" max="8" width="11.88671875" style="331" customWidth="1"/>
    <col min="9" max="9" width="15.5546875" style="331" customWidth="1"/>
    <col min="10" max="11" width="16.44140625" style="331" customWidth="1"/>
    <col min="12" max="12" width="13.109375" style="331" customWidth="1"/>
    <col min="13" max="13" width="23.5546875" style="331" customWidth="1"/>
    <col min="14" max="14" width="19.88671875" style="331" bestFit="1" customWidth="1"/>
    <col min="15" max="15" width="23.5546875" style="331" customWidth="1"/>
    <col min="16" max="16" width="17.33203125" style="331" customWidth="1"/>
    <col min="17" max="17" width="11.5546875" style="331" customWidth="1"/>
    <col min="18" max="18" width="13" style="331" customWidth="1"/>
    <col min="19" max="16384" width="8.88671875" style="312"/>
  </cols>
  <sheetData>
    <row r="1" spans="2:18" s="304" customFormat="1" ht="10.199999999999999">
      <c r="B1" s="302" t="s">
        <v>117</v>
      </c>
      <c r="C1" s="303"/>
      <c r="D1" s="303"/>
      <c r="E1" s="303"/>
      <c r="M1" s="305" t="s">
        <v>118</v>
      </c>
    </row>
    <row r="2" spans="2:18" s="304" customFormat="1" ht="10.199999999999999">
      <c r="B2" s="306"/>
    </row>
    <row r="3" spans="2:18" s="304" customFormat="1" ht="10.199999999999999">
      <c r="B3" s="302" t="s">
        <v>1</v>
      </c>
      <c r="C3" s="303"/>
      <c r="D3" s="303"/>
      <c r="E3" s="303"/>
      <c r="G3" s="307" t="str">
        <f>+'A1'!C3</f>
        <v>SERVICIOS DE SEGURIDAD ARMILED CIA. LTDA</v>
      </c>
    </row>
    <row r="4" spans="2:18" s="304" customFormat="1" ht="10.199999999999999">
      <c r="B4" s="302" t="s">
        <v>2</v>
      </c>
      <c r="C4" s="303"/>
      <c r="D4" s="303"/>
      <c r="E4" s="303"/>
      <c r="G4" s="519">
        <f>+'A1'!C4</f>
        <v>1791400593001</v>
      </c>
    </row>
    <row r="5" spans="2:18" s="304" customFormat="1" ht="10.199999999999999">
      <c r="B5" s="302" t="s">
        <v>3</v>
      </c>
      <c r="C5" s="303"/>
      <c r="D5" s="303"/>
      <c r="E5" s="303"/>
      <c r="G5" s="307">
        <f>+'A1'!C5</f>
        <v>2019</v>
      </c>
    </row>
    <row r="6" spans="2:18" s="304" customFormat="1" ht="10.199999999999999">
      <c r="B6" s="306"/>
    </row>
    <row r="7" spans="2:18" s="304" customFormat="1" ht="10.199999999999999">
      <c r="B7" s="302" t="s">
        <v>627</v>
      </c>
      <c r="C7" s="303"/>
      <c r="D7" s="303"/>
      <c r="E7" s="303"/>
    </row>
    <row r="8" spans="2:18" s="304" customFormat="1" ht="10.199999999999999">
      <c r="B8" s="308" t="s">
        <v>82</v>
      </c>
      <c r="C8" s="308"/>
      <c r="D8" s="308"/>
      <c r="E8" s="308"/>
    </row>
    <row r="9" spans="2:18" s="304" customFormat="1" ht="10.199999999999999">
      <c r="B9" s="306"/>
    </row>
    <row r="10" spans="2:18" s="304" customFormat="1" ht="10.199999999999999">
      <c r="B10" s="302" t="s">
        <v>83</v>
      </c>
      <c r="C10" s="302"/>
      <c r="D10" s="302"/>
      <c r="E10" s="302"/>
      <c r="F10" s="306"/>
      <c r="G10" s="306"/>
      <c r="H10" s="306"/>
      <c r="I10" s="306"/>
      <c r="J10" s="306"/>
      <c r="K10" s="306"/>
      <c r="L10" s="306"/>
      <c r="M10" s="306"/>
      <c r="N10" s="306"/>
      <c r="O10" s="306"/>
      <c r="P10" s="306"/>
    </row>
    <row r="11" spans="2:18" s="304" customFormat="1" ht="10.199999999999999">
      <c r="B11" s="302"/>
      <c r="C11" s="302"/>
      <c r="D11" s="302"/>
      <c r="E11" s="302"/>
      <c r="F11" s="306"/>
      <c r="G11" s="306"/>
      <c r="H11" s="306"/>
      <c r="I11" s="306"/>
      <c r="J11" s="306"/>
      <c r="K11" s="306"/>
      <c r="L11" s="306"/>
      <c r="M11" s="306"/>
      <c r="N11" s="306"/>
      <c r="O11" s="306"/>
      <c r="P11" s="306"/>
    </row>
    <row r="12" spans="2:18" s="304" customFormat="1">
      <c r="B12" s="536" t="s">
        <v>1637</v>
      </c>
      <c r="C12" s="302"/>
      <c r="D12" s="302"/>
      <c r="E12" s="302"/>
      <c r="F12" s="306"/>
      <c r="G12" s="306"/>
      <c r="H12" s="306"/>
      <c r="I12" s="306"/>
      <c r="J12" s="306"/>
      <c r="K12" s="306"/>
      <c r="L12" s="306"/>
      <c r="M12" s="306"/>
      <c r="N12" s="306"/>
      <c r="O12" s="306"/>
      <c r="P12" s="306"/>
    </row>
    <row r="13" spans="2:18" s="304" customFormat="1" ht="10.199999999999999">
      <c r="B13" s="894" t="s">
        <v>628</v>
      </c>
      <c r="C13" s="895"/>
      <c r="D13" s="895"/>
      <c r="E13" s="895"/>
      <c r="F13" s="895"/>
      <c r="G13" s="895"/>
      <c r="H13" s="895"/>
      <c r="I13" s="896"/>
      <c r="J13" s="897" t="s">
        <v>629</v>
      </c>
      <c r="K13" s="898"/>
      <c r="L13" s="898"/>
      <c r="M13" s="899"/>
      <c r="N13" s="879" t="s">
        <v>630</v>
      </c>
      <c r="O13" s="880"/>
      <c r="P13" s="881"/>
    </row>
    <row r="14" spans="2:18" ht="47.25" customHeight="1">
      <c r="B14" s="452" t="s">
        <v>962</v>
      </c>
      <c r="C14" s="452" t="s">
        <v>1021</v>
      </c>
      <c r="D14" s="452" t="s">
        <v>631</v>
      </c>
      <c r="E14" s="452" t="s">
        <v>963</v>
      </c>
      <c r="F14" s="309" t="s">
        <v>632</v>
      </c>
      <c r="G14" s="309" t="s">
        <v>633</v>
      </c>
      <c r="H14" s="309" t="s">
        <v>634</v>
      </c>
      <c r="I14" s="882" t="s">
        <v>635</v>
      </c>
      <c r="J14" s="310" t="s">
        <v>636</v>
      </c>
      <c r="K14" s="310" t="s">
        <v>637</v>
      </c>
      <c r="L14" s="310" t="s">
        <v>638</v>
      </c>
      <c r="M14" s="310" t="s">
        <v>639</v>
      </c>
      <c r="N14" s="311" t="s">
        <v>640</v>
      </c>
      <c r="O14" s="311" t="s">
        <v>641</v>
      </c>
      <c r="P14" s="311" t="s">
        <v>642</v>
      </c>
      <c r="Q14" s="312"/>
      <c r="R14" s="312"/>
    </row>
    <row r="15" spans="2:18" ht="14.25" customHeight="1">
      <c r="B15" s="452"/>
      <c r="C15" s="452"/>
      <c r="D15" s="452"/>
      <c r="E15" s="452"/>
      <c r="F15" s="313"/>
      <c r="G15" s="313"/>
      <c r="H15" s="313"/>
      <c r="I15" s="883"/>
      <c r="J15" s="314"/>
      <c r="K15" s="314"/>
      <c r="L15" s="314"/>
      <c r="M15" s="314"/>
      <c r="N15" s="315" t="s">
        <v>237</v>
      </c>
      <c r="O15" s="315" t="s">
        <v>239</v>
      </c>
      <c r="P15" s="315" t="s">
        <v>643</v>
      </c>
      <c r="Q15" s="312"/>
      <c r="R15" s="312"/>
    </row>
    <row r="16" spans="2:18">
      <c r="B16" s="316"/>
      <c r="C16" s="316"/>
      <c r="D16" s="317"/>
      <c r="E16" s="318"/>
      <c r="F16" s="319"/>
      <c r="G16" s="317"/>
      <c r="H16" s="317"/>
      <c r="I16" s="317"/>
      <c r="J16" s="318"/>
      <c r="K16" s="318"/>
      <c r="L16" s="316"/>
      <c r="M16" s="320"/>
      <c r="N16" s="321"/>
      <c r="O16" s="321">
        <v>0</v>
      </c>
      <c r="P16" s="321">
        <f t="shared" ref="P16:P20" si="0">+N16-O16</f>
        <v>0</v>
      </c>
      <c r="Q16" s="312"/>
      <c r="R16" s="312"/>
    </row>
    <row r="17" spans="2:18">
      <c r="B17" s="317"/>
      <c r="C17" s="317"/>
      <c r="D17" s="317"/>
      <c r="E17" s="317"/>
      <c r="F17" s="322"/>
      <c r="G17" s="323"/>
      <c r="H17" s="324"/>
      <c r="I17" s="325"/>
      <c r="J17" s="326"/>
      <c r="K17" s="327"/>
      <c r="L17" s="316"/>
      <c r="M17" s="316"/>
      <c r="N17" s="321">
        <f>F17*5%</f>
        <v>0</v>
      </c>
      <c r="O17" s="321">
        <v>0</v>
      </c>
      <c r="P17" s="321">
        <f t="shared" si="0"/>
        <v>0</v>
      </c>
      <c r="Q17" s="312"/>
      <c r="R17" s="312"/>
    </row>
    <row r="18" spans="2:18">
      <c r="B18" s="317"/>
      <c r="C18" s="317"/>
      <c r="D18" s="317"/>
      <c r="E18" s="317"/>
      <c r="F18" s="322"/>
      <c r="G18" s="323"/>
      <c r="H18" s="324"/>
      <c r="I18" s="325"/>
      <c r="J18" s="326"/>
      <c r="K18" s="327"/>
      <c r="L18" s="316"/>
      <c r="M18" s="316"/>
      <c r="N18" s="321">
        <f>F18*5%</f>
        <v>0</v>
      </c>
      <c r="O18" s="321">
        <v>0</v>
      </c>
      <c r="P18" s="321">
        <f t="shared" si="0"/>
        <v>0</v>
      </c>
      <c r="Q18" s="312"/>
      <c r="R18" s="312"/>
    </row>
    <row r="19" spans="2:18">
      <c r="B19" s="317"/>
      <c r="C19" s="317"/>
      <c r="D19" s="317"/>
      <c r="E19" s="317"/>
      <c r="F19" s="322"/>
      <c r="G19" s="323"/>
      <c r="H19" s="324"/>
      <c r="I19" s="325"/>
      <c r="J19" s="326"/>
      <c r="K19" s="327"/>
      <c r="L19" s="316"/>
      <c r="M19" s="316"/>
      <c r="N19" s="321">
        <f>F19*5%</f>
        <v>0</v>
      </c>
      <c r="O19" s="321">
        <v>0</v>
      </c>
      <c r="P19" s="321">
        <f t="shared" si="0"/>
        <v>0</v>
      </c>
      <c r="Q19" s="312"/>
      <c r="R19" s="312"/>
    </row>
    <row r="20" spans="2:18">
      <c r="B20" s="317"/>
      <c r="C20" s="317"/>
      <c r="D20" s="317"/>
      <c r="E20" s="317"/>
      <c r="F20" s="322"/>
      <c r="G20" s="323"/>
      <c r="H20" s="326"/>
      <c r="I20" s="327"/>
      <c r="J20" s="326"/>
      <c r="K20" s="327"/>
      <c r="L20" s="328"/>
      <c r="M20" s="328"/>
      <c r="N20" s="321">
        <f>F20*5%</f>
        <v>0</v>
      </c>
      <c r="O20" s="329">
        <v>0</v>
      </c>
      <c r="P20" s="321">
        <f t="shared" si="0"/>
        <v>0</v>
      </c>
      <c r="Q20" s="312"/>
      <c r="R20" s="312"/>
    </row>
    <row r="21" spans="2:18">
      <c r="B21" s="884" t="s">
        <v>498</v>
      </c>
      <c r="C21" s="885"/>
      <c r="D21" s="885"/>
      <c r="E21" s="886"/>
      <c r="F21" s="330">
        <f>SUM(F16:F20)</f>
        <v>0</v>
      </c>
      <c r="M21" s="332" t="s">
        <v>498</v>
      </c>
      <c r="N21" s="330">
        <f>SUM(N16:N20)</f>
        <v>0</v>
      </c>
      <c r="O21" s="330">
        <f>SUM(O16:O20)</f>
        <v>0</v>
      </c>
      <c r="P21" s="330">
        <f>SUM(P16:P20)</f>
        <v>0</v>
      </c>
      <c r="Q21" s="312"/>
      <c r="R21" s="312"/>
    </row>
    <row r="22" spans="2:18">
      <c r="O22" s="333"/>
      <c r="R22" s="312"/>
    </row>
    <row r="23" spans="2:18" s="304" customFormat="1" ht="10.199999999999999">
      <c r="B23" s="302" t="s">
        <v>85</v>
      </c>
      <c r="O23" s="306"/>
      <c r="P23" s="306"/>
    </row>
    <row r="24" spans="2:18" s="304" customFormat="1" ht="10.199999999999999">
      <c r="B24" s="302"/>
      <c r="O24" s="306"/>
      <c r="P24" s="306"/>
    </row>
    <row r="25" spans="2:18" ht="45" customHeight="1">
      <c r="B25" s="893" t="s">
        <v>644</v>
      </c>
      <c r="C25" s="893" t="s">
        <v>645</v>
      </c>
      <c r="D25" s="459" t="s">
        <v>964</v>
      </c>
      <c r="E25" s="459" t="s">
        <v>965</v>
      </c>
      <c r="F25" s="459" t="s">
        <v>646</v>
      </c>
      <c r="G25" s="459" t="s">
        <v>647</v>
      </c>
      <c r="H25" s="459" t="s">
        <v>648</v>
      </c>
      <c r="I25" s="459" t="s">
        <v>649</v>
      </c>
      <c r="J25" s="893" t="s">
        <v>650</v>
      </c>
    </row>
    <row r="26" spans="2:18">
      <c r="B26" s="893"/>
      <c r="C26" s="893"/>
      <c r="D26" s="454" t="s">
        <v>237</v>
      </c>
      <c r="E26" s="454" t="s">
        <v>239</v>
      </c>
      <c r="F26" s="454" t="s">
        <v>643</v>
      </c>
      <c r="G26" s="454" t="s">
        <v>357</v>
      </c>
      <c r="H26" s="454" t="s">
        <v>966</v>
      </c>
      <c r="I26" s="454" t="s">
        <v>967</v>
      </c>
      <c r="J26" s="893"/>
    </row>
    <row r="27" spans="2:18">
      <c r="B27" s="335"/>
      <c r="C27" s="455" t="s">
        <v>149</v>
      </c>
      <c r="D27" s="456">
        <v>60</v>
      </c>
      <c r="E27" s="456">
        <v>5</v>
      </c>
      <c r="F27" s="456">
        <v>55</v>
      </c>
      <c r="G27" s="456">
        <v>30</v>
      </c>
      <c r="H27" s="456">
        <f>+F27-G27</f>
        <v>25</v>
      </c>
      <c r="I27" s="456">
        <f>H27*5%</f>
        <v>1.25</v>
      </c>
      <c r="J27" s="316" t="s">
        <v>149</v>
      </c>
      <c r="K27" s="336"/>
    </row>
    <row r="28" spans="2:18">
      <c r="B28" s="335"/>
      <c r="C28" s="316"/>
      <c r="D28" s="337"/>
      <c r="E28" s="337"/>
      <c r="F28" s="337"/>
      <c r="G28" s="337"/>
      <c r="H28" s="337"/>
      <c r="I28" s="337"/>
      <c r="J28" s="316"/>
      <c r="K28" s="336"/>
    </row>
    <row r="29" spans="2:18">
      <c r="B29" s="335"/>
      <c r="C29" s="316"/>
      <c r="D29" s="337"/>
      <c r="E29" s="337"/>
      <c r="F29" s="337"/>
      <c r="G29" s="337"/>
      <c r="H29" s="337"/>
      <c r="I29" s="337"/>
      <c r="J29" s="316"/>
      <c r="K29" s="336"/>
    </row>
    <row r="30" spans="2:18">
      <c r="B30" s="335"/>
      <c r="C30" s="316"/>
      <c r="D30" s="337"/>
      <c r="E30" s="337"/>
      <c r="F30" s="337"/>
      <c r="G30" s="337"/>
      <c r="H30" s="337"/>
      <c r="I30" s="337"/>
      <c r="J30" s="316"/>
      <c r="K30" s="336"/>
    </row>
    <row r="31" spans="2:18">
      <c r="B31" s="335"/>
      <c r="C31" s="328"/>
      <c r="D31" s="328"/>
      <c r="E31" s="328"/>
      <c r="F31" s="337"/>
      <c r="G31" s="337"/>
      <c r="H31" s="337"/>
      <c r="I31" s="337"/>
      <c r="J31" s="328"/>
      <c r="K31" s="338"/>
    </row>
    <row r="32" spans="2:18">
      <c r="B32" s="903" t="s">
        <v>498</v>
      </c>
      <c r="C32" s="903"/>
      <c r="D32" s="339"/>
      <c r="E32" s="339"/>
      <c r="F32" s="340">
        <f>SUM(F27:F31)</f>
        <v>55</v>
      </c>
      <c r="G32" s="340">
        <f>SUM(G27:G31)</f>
        <v>30</v>
      </c>
      <c r="H32" s="340">
        <f>SUM(H27:H31)</f>
        <v>25</v>
      </c>
      <c r="I32" s="340">
        <f>SUM(I27:I31)</f>
        <v>1.25</v>
      </c>
      <c r="J32" s="341" t="s">
        <v>297</v>
      </c>
      <c r="K32" s="342"/>
    </row>
    <row r="33" spans="2:16">
      <c r="B33" s="904" t="s">
        <v>651</v>
      </c>
      <c r="C33" s="905"/>
      <c r="D33" s="905"/>
      <c r="E33" s="905"/>
      <c r="F33" s="905"/>
      <c r="G33" s="905"/>
      <c r="H33" s="906"/>
      <c r="I33" s="343">
        <v>0</v>
      </c>
      <c r="J33" s="341" t="s">
        <v>382</v>
      </c>
      <c r="K33" s="342"/>
    </row>
    <row r="34" spans="2:16">
      <c r="B34" s="907" t="s">
        <v>652</v>
      </c>
      <c r="C34" s="908"/>
      <c r="D34" s="908"/>
      <c r="E34" s="908"/>
      <c r="F34" s="908"/>
      <c r="G34" s="908"/>
      <c r="H34" s="909"/>
      <c r="I34" s="340">
        <f>+I32-I33</f>
        <v>1.25</v>
      </c>
      <c r="J34" s="341" t="s">
        <v>653</v>
      </c>
      <c r="K34" s="342"/>
    </row>
    <row r="35" spans="2:16" s="345" customFormat="1" ht="12.75" customHeight="1">
      <c r="B35" s="910" t="s">
        <v>654</v>
      </c>
      <c r="C35" s="911"/>
      <c r="D35" s="911"/>
      <c r="E35" s="911"/>
      <c r="F35" s="911"/>
      <c r="G35" s="911"/>
      <c r="H35" s="912"/>
      <c r="I35" s="344">
        <v>0</v>
      </c>
      <c r="J35" s="341" t="s">
        <v>301</v>
      </c>
      <c r="K35" s="342"/>
    </row>
    <row r="36" spans="2:16">
      <c r="B36" s="907" t="s">
        <v>655</v>
      </c>
      <c r="C36" s="908"/>
      <c r="D36" s="908"/>
      <c r="E36" s="908"/>
      <c r="F36" s="908"/>
      <c r="G36" s="908"/>
      <c r="H36" s="909"/>
      <c r="I36" s="340">
        <f>+I34-I35</f>
        <v>1.25</v>
      </c>
      <c r="J36" s="341" t="s">
        <v>656</v>
      </c>
      <c r="K36" s="342"/>
    </row>
    <row r="39" spans="2:16" s="304" customFormat="1" ht="12" customHeight="1">
      <c r="B39" s="913" t="s">
        <v>137</v>
      </c>
      <c r="C39" s="914"/>
      <c r="D39" s="914"/>
      <c r="E39" s="914"/>
      <c r="F39" s="914"/>
      <c r="G39" s="914"/>
      <c r="H39" s="914"/>
      <c r="I39" s="914"/>
      <c r="J39" s="914"/>
      <c r="K39" s="914"/>
      <c r="L39" s="914"/>
      <c r="M39" s="914"/>
      <c r="N39" s="914"/>
      <c r="O39" s="915"/>
    </row>
    <row r="40" spans="2:16" s="304" customFormat="1" ht="12" customHeight="1">
      <c r="B40" s="887" t="s">
        <v>657</v>
      </c>
      <c r="C40" s="888"/>
      <c r="D40" s="888"/>
      <c r="E40" s="888"/>
      <c r="F40" s="888"/>
      <c r="G40" s="888"/>
      <c r="H40" s="888"/>
      <c r="I40" s="888"/>
      <c r="J40" s="888"/>
      <c r="K40" s="888"/>
      <c r="L40" s="888"/>
      <c r="M40" s="888"/>
      <c r="N40" s="888"/>
      <c r="O40" s="889"/>
    </row>
    <row r="41" spans="2:16" s="304" customFormat="1" ht="12" customHeight="1">
      <c r="B41" s="890" t="s">
        <v>658</v>
      </c>
      <c r="C41" s="891"/>
      <c r="D41" s="891"/>
      <c r="E41" s="891"/>
      <c r="F41" s="891"/>
      <c r="G41" s="891"/>
      <c r="H41" s="891"/>
      <c r="I41" s="891"/>
      <c r="J41" s="891"/>
      <c r="K41" s="891"/>
      <c r="L41" s="891"/>
      <c r="M41" s="891"/>
      <c r="N41" s="891"/>
      <c r="O41" s="892"/>
    </row>
    <row r="42" spans="2:16" s="304" customFormat="1" ht="19.350000000000001" customHeight="1">
      <c r="B42" s="890" t="s">
        <v>659</v>
      </c>
      <c r="C42" s="891"/>
      <c r="D42" s="891"/>
      <c r="E42" s="891"/>
      <c r="F42" s="891"/>
      <c r="G42" s="891"/>
      <c r="H42" s="891"/>
      <c r="I42" s="891"/>
      <c r="J42" s="891"/>
      <c r="K42" s="891"/>
      <c r="L42" s="891"/>
      <c r="M42" s="891"/>
      <c r="N42" s="891"/>
      <c r="O42" s="892"/>
    </row>
    <row r="43" spans="2:16" s="304" customFormat="1" ht="11.25" customHeight="1">
      <c r="B43" s="900" t="s">
        <v>452</v>
      </c>
      <c r="C43" s="901"/>
      <c r="D43" s="901"/>
      <c r="E43" s="901"/>
      <c r="F43" s="901"/>
      <c r="G43" s="901"/>
      <c r="H43" s="901"/>
      <c r="I43" s="901"/>
      <c r="J43" s="901"/>
      <c r="K43" s="901"/>
      <c r="L43" s="901"/>
      <c r="M43" s="901"/>
      <c r="N43" s="901"/>
      <c r="O43" s="902"/>
    </row>
    <row r="44" spans="2:16" s="304" customFormat="1" ht="10.199999999999999">
      <c r="C44" s="346"/>
      <c r="D44" s="346"/>
      <c r="E44" s="346"/>
      <c r="F44" s="346"/>
      <c r="G44" s="346"/>
      <c r="H44" s="346"/>
      <c r="I44" s="346"/>
      <c r="J44" s="346"/>
      <c r="K44" s="346"/>
    </row>
    <row r="45" spans="2:16" s="304" customFormat="1" ht="10.199999999999999">
      <c r="C45" s="346"/>
      <c r="D45" s="346"/>
      <c r="E45" s="346"/>
      <c r="F45" s="346"/>
      <c r="G45" s="346"/>
      <c r="H45" s="346"/>
      <c r="I45" s="346"/>
      <c r="J45" s="346"/>
      <c r="K45" s="346"/>
    </row>
    <row r="46" spans="2:16" s="304" customFormat="1" ht="10.199999999999999">
      <c r="C46" s="346"/>
      <c r="D46" s="346"/>
      <c r="E46" s="346"/>
      <c r="F46" s="346"/>
      <c r="G46" s="346"/>
      <c r="H46" s="346"/>
      <c r="I46" s="346"/>
      <c r="J46" s="346"/>
      <c r="K46" s="346"/>
    </row>
    <row r="47" spans="2:16" s="304" customFormat="1" ht="10.199999999999999">
      <c r="C47" s="346"/>
      <c r="D47" s="346"/>
      <c r="E47" s="346"/>
      <c r="F47" s="346"/>
      <c r="G47" s="346"/>
      <c r="H47" s="346"/>
      <c r="I47" s="346"/>
      <c r="J47" s="346"/>
      <c r="K47" s="346"/>
    </row>
    <row r="48" spans="2:16" s="304" customFormat="1" ht="12">
      <c r="B48" s="462" t="s">
        <v>1037</v>
      </c>
      <c r="C48" s="3"/>
      <c r="D48" s="7"/>
      <c r="E48" s="1"/>
      <c r="F48" s="32"/>
      <c r="G48" s="1"/>
      <c r="H48" s="32"/>
      <c r="I48" s="1"/>
      <c r="J48" s="1"/>
      <c r="M48" s="3" t="s">
        <v>1042</v>
      </c>
      <c r="O48" s="302"/>
      <c r="P48" s="346"/>
    </row>
    <row r="49" spans="2:16" s="304" customFormat="1" ht="12">
      <c r="B49" s="462" t="s">
        <v>1052</v>
      </c>
      <c r="C49" s="3"/>
      <c r="D49" s="7"/>
      <c r="E49" s="1"/>
      <c r="F49" s="32"/>
      <c r="G49" s="1"/>
      <c r="H49" s="32"/>
      <c r="I49" s="1"/>
      <c r="J49" s="1"/>
      <c r="M49" s="7" t="s">
        <v>1055</v>
      </c>
      <c r="O49" s="303"/>
      <c r="P49" s="346"/>
    </row>
    <row r="50" spans="2:16" s="304" customFormat="1" ht="12">
      <c r="B50" s="463" t="s">
        <v>1053</v>
      </c>
      <c r="C50" s="7"/>
      <c r="D50" s="7"/>
      <c r="E50" s="1"/>
      <c r="F50" s="32"/>
      <c r="G50" s="1"/>
      <c r="H50" s="32"/>
      <c r="I50" s="1"/>
      <c r="J50" s="1"/>
      <c r="M50" s="463" t="s">
        <v>1054</v>
      </c>
      <c r="O50" s="303"/>
    </row>
  </sheetData>
  <sheetProtection selectLockedCells="1" selectUnlockedCells="1"/>
  <mergeCells count="18">
    <mergeCell ref="B42:O42"/>
    <mergeCell ref="B43:O43"/>
    <mergeCell ref="B32:C32"/>
    <mergeCell ref="B33:H33"/>
    <mergeCell ref="B34:H34"/>
    <mergeCell ref="B35:H35"/>
    <mergeCell ref="B36:H36"/>
    <mergeCell ref="B39:O39"/>
    <mergeCell ref="N13:P13"/>
    <mergeCell ref="I14:I15"/>
    <mergeCell ref="B21:E21"/>
    <mergeCell ref="B40:O40"/>
    <mergeCell ref="B41:O41"/>
    <mergeCell ref="B25:B26"/>
    <mergeCell ref="C25:C26"/>
    <mergeCell ref="J25:J26"/>
    <mergeCell ref="B13:I13"/>
    <mergeCell ref="J13:M13"/>
  </mergeCells>
  <hyperlinks>
    <hyperlink ref="M1" location="Índice_Anexos_ICT!A1" display="Índice"/>
  </hyperlinks>
  <pageMargins left="0.35416666666666669" right="0.31527777777777777" top="0.27569444444444446" bottom="0.27569444444444446" header="0.51180555555555551" footer="0.51180555555555551"/>
  <pageSetup paperSize="9" scale="60" firstPageNumber="0" orientation="landscape" horizontalDpi="300" verticalDpi="300"/>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120"/>
  <sheetViews>
    <sheetView topLeftCell="A61" workbookViewId="0">
      <selection activeCell="A70" sqref="A70"/>
    </sheetView>
  </sheetViews>
  <sheetFormatPr baseColWidth="10" defaultColWidth="8.88671875" defaultRowHeight="13.2"/>
  <cols>
    <col min="1" max="1" width="11.5546875" style="32" customWidth="1"/>
    <col min="2" max="2" width="9.5546875" style="32" customWidth="1"/>
    <col min="3" max="3" width="15.44140625" style="32" customWidth="1"/>
    <col min="4" max="4" width="17.109375" style="32" customWidth="1"/>
    <col min="5" max="5" width="10.33203125" style="32" customWidth="1"/>
    <col min="6" max="6" width="11" style="32" customWidth="1"/>
    <col min="7" max="7" width="15.88671875" style="32" customWidth="1"/>
    <col min="8" max="9" width="13.33203125" style="32" customWidth="1"/>
    <col min="10" max="10" width="10.6640625" style="32" customWidth="1"/>
    <col min="11" max="11" width="12" style="32" customWidth="1"/>
    <col min="12" max="12" width="13.5546875" style="32" customWidth="1"/>
    <col min="13" max="13" width="11.109375" style="32" customWidth="1"/>
    <col min="14" max="14" width="11.33203125" style="32" customWidth="1"/>
    <col min="15" max="15" width="11.5546875" style="32" customWidth="1"/>
    <col min="16" max="16" width="14.44140625" style="32" customWidth="1"/>
    <col min="17" max="17" width="14.88671875" style="32" customWidth="1"/>
    <col min="18" max="18" width="13.88671875" style="32" customWidth="1"/>
    <col min="19" max="19" width="13.5546875" style="32" customWidth="1"/>
    <col min="20" max="20" width="12.6640625" style="32" customWidth="1"/>
    <col min="21" max="21" width="13" style="32" customWidth="1"/>
    <col min="22" max="22" width="12.5546875" style="32" customWidth="1"/>
    <col min="23" max="23" width="12.33203125" style="32" customWidth="1"/>
    <col min="24" max="24" width="12" style="32" customWidth="1"/>
    <col min="25" max="25" width="8.88671875" style="32" customWidth="1"/>
    <col min="26" max="27" width="9.6640625" style="32" customWidth="1"/>
    <col min="28" max="28" width="9.5546875" style="32" customWidth="1"/>
    <col min="29" max="29" width="9.88671875" style="32" customWidth="1"/>
    <col min="30" max="30" width="10.5546875" style="32" customWidth="1"/>
    <col min="31" max="32" width="9" style="32" customWidth="1"/>
    <col min="33" max="16384" width="8.88671875" style="2"/>
  </cols>
  <sheetData>
    <row r="1" spans="1:32">
      <c r="A1" s="33" t="s">
        <v>117</v>
      </c>
      <c r="B1" s="33"/>
      <c r="C1" s="33"/>
      <c r="D1" s="31"/>
      <c r="E1" s="31"/>
      <c r="F1" s="31"/>
      <c r="G1" s="31"/>
      <c r="H1" s="31"/>
      <c r="I1" s="61" t="s">
        <v>118</v>
      </c>
      <c r="J1" s="31"/>
      <c r="K1" s="60"/>
    </row>
    <row r="2" spans="1:32">
      <c r="A2" s="31"/>
      <c r="B2" s="62"/>
      <c r="C2" s="62"/>
      <c r="D2" s="31"/>
      <c r="E2" s="31"/>
      <c r="F2" s="31"/>
      <c r="G2" s="31"/>
      <c r="H2" s="31"/>
      <c r="I2" s="31"/>
      <c r="J2" s="31"/>
      <c r="K2" s="31"/>
    </row>
    <row r="3" spans="1:32">
      <c r="A3" s="33" t="s">
        <v>1</v>
      </c>
      <c r="B3" s="33"/>
      <c r="C3" s="63" t="str">
        <f>+'A1'!C3</f>
        <v>SERVICIOS DE SEGURIDAD ARMILED CIA. LTDA</v>
      </c>
      <c r="D3" s="31"/>
      <c r="E3" s="31"/>
      <c r="F3" s="31"/>
      <c r="G3" s="31"/>
      <c r="H3" s="31"/>
      <c r="I3" s="31"/>
      <c r="J3" s="31"/>
      <c r="K3" s="60"/>
    </row>
    <row r="4" spans="1:32">
      <c r="A4" s="33" t="s">
        <v>2</v>
      </c>
      <c r="B4" s="33"/>
      <c r="C4" s="518">
        <f>+'A1'!C4</f>
        <v>1791400593001</v>
      </c>
      <c r="D4" s="31"/>
      <c r="E4" s="31"/>
      <c r="F4" s="31"/>
      <c r="G4" s="31"/>
      <c r="H4" s="31"/>
      <c r="I4" s="31"/>
      <c r="J4" s="31"/>
      <c r="K4" s="60"/>
    </row>
    <row r="5" spans="1:32">
      <c r="A5" s="33" t="s">
        <v>3</v>
      </c>
      <c r="B5" s="33"/>
      <c r="C5" s="63">
        <f>+'A1'!C5</f>
        <v>2019</v>
      </c>
      <c r="D5" s="31"/>
      <c r="E5" s="31"/>
      <c r="F5" s="31"/>
      <c r="G5" s="31"/>
      <c r="H5" s="31"/>
      <c r="I5" s="31"/>
      <c r="J5" s="31"/>
      <c r="K5" s="60"/>
    </row>
    <row r="6" spans="1:32">
      <c r="A6" s="31"/>
      <c r="B6" s="62"/>
      <c r="C6" s="62"/>
      <c r="D6" s="31"/>
      <c r="E6" s="31"/>
      <c r="F6" s="31"/>
      <c r="G6" s="31"/>
      <c r="H6" s="31"/>
      <c r="I6" s="31"/>
      <c r="J6" s="31"/>
      <c r="K6" s="31"/>
    </row>
    <row r="7" spans="1:32">
      <c r="A7" s="33" t="s">
        <v>660</v>
      </c>
      <c r="B7" s="62"/>
      <c r="C7" s="62"/>
      <c r="D7" s="31"/>
      <c r="E7" s="31"/>
      <c r="F7" s="31"/>
      <c r="G7" s="31"/>
      <c r="H7" s="31"/>
      <c r="I7" s="31"/>
      <c r="J7" s="31"/>
      <c r="K7" s="31"/>
    </row>
    <row r="8" spans="1:32">
      <c r="A8" s="62" t="s">
        <v>86</v>
      </c>
      <c r="B8" s="33"/>
      <c r="C8" s="33"/>
      <c r="D8" s="31"/>
      <c r="E8" s="31"/>
      <c r="F8" s="31"/>
      <c r="G8" s="31"/>
      <c r="H8" s="31"/>
      <c r="I8" s="31"/>
      <c r="J8" s="31"/>
      <c r="K8" s="60"/>
    </row>
    <row r="9" spans="1:32">
      <c r="A9" s="31"/>
      <c r="B9" s="33"/>
      <c r="C9" s="33"/>
      <c r="D9" s="31"/>
      <c r="E9" s="31"/>
      <c r="F9" s="31"/>
      <c r="G9" s="31"/>
      <c r="H9" s="31"/>
      <c r="I9" s="31"/>
      <c r="J9" s="31"/>
      <c r="K9" s="60"/>
    </row>
    <row r="10" spans="1:32">
      <c r="A10" s="109" t="s">
        <v>87</v>
      </c>
      <c r="B10" s="33"/>
      <c r="C10" s="33"/>
      <c r="D10" s="31"/>
      <c r="E10" s="31"/>
      <c r="F10" s="31"/>
      <c r="G10" s="31"/>
      <c r="H10" s="31"/>
      <c r="I10" s="31"/>
      <c r="J10" s="31"/>
      <c r="K10" s="60"/>
    </row>
    <row r="11" spans="1:32">
      <c r="A11" s="536" t="s">
        <v>1638</v>
      </c>
      <c r="B11" s="33"/>
      <c r="C11" s="33"/>
      <c r="D11" s="31"/>
      <c r="E11" s="31"/>
      <c r="F11" s="31"/>
      <c r="G11" s="31"/>
      <c r="H11" s="31"/>
      <c r="I11" s="31"/>
      <c r="J11" s="31"/>
      <c r="K11" s="60"/>
    </row>
    <row r="12" spans="1:32">
      <c r="A12" s="33" t="s">
        <v>89</v>
      </c>
      <c r="B12" s="31"/>
      <c r="C12" s="31"/>
      <c r="D12" s="31"/>
      <c r="E12" s="31"/>
      <c r="F12" s="31"/>
      <c r="G12" s="31"/>
      <c r="H12" s="31"/>
      <c r="I12" s="31"/>
      <c r="J12" s="31"/>
      <c r="K12" s="31"/>
    </row>
    <row r="13" spans="1:32">
      <c r="A13" s="209"/>
      <c r="B13" s="92"/>
      <c r="C13" s="92"/>
      <c r="D13" s="92"/>
      <c r="E13" s="92"/>
      <c r="F13" s="92"/>
      <c r="G13" s="92"/>
      <c r="H13" s="92"/>
      <c r="I13" s="92"/>
      <c r="J13" s="92"/>
      <c r="K13" s="92"/>
    </row>
    <row r="14" spans="1:32" ht="12" customHeight="1">
      <c r="A14" s="707" t="s">
        <v>661</v>
      </c>
      <c r="B14" s="707" t="s">
        <v>234</v>
      </c>
      <c r="C14" s="707" t="s">
        <v>662</v>
      </c>
      <c r="D14" s="707"/>
      <c r="E14" s="707"/>
      <c r="F14" s="707"/>
      <c r="G14" s="707"/>
      <c r="H14" s="916" t="s">
        <v>663</v>
      </c>
      <c r="I14" s="916"/>
      <c r="J14" s="917" t="s">
        <v>664</v>
      </c>
      <c r="K14" s="917" t="s">
        <v>665</v>
      </c>
      <c r="L14" s="917" t="s">
        <v>666</v>
      </c>
      <c r="M14" s="917" t="s">
        <v>667</v>
      </c>
      <c r="N14" s="917" t="s">
        <v>668</v>
      </c>
      <c r="O14" s="917" t="s">
        <v>669</v>
      </c>
      <c r="P14" s="917" t="s">
        <v>670</v>
      </c>
      <c r="Q14" s="917" t="s">
        <v>671</v>
      </c>
      <c r="R14" s="917" t="s">
        <v>672</v>
      </c>
      <c r="S14" s="917" t="s">
        <v>673</v>
      </c>
      <c r="T14" s="917" t="s">
        <v>674</v>
      </c>
      <c r="U14" s="917" t="s">
        <v>675</v>
      </c>
      <c r="V14" s="917" t="s">
        <v>676</v>
      </c>
      <c r="W14" s="917" t="s">
        <v>354</v>
      </c>
      <c r="X14" s="917"/>
      <c r="Y14" s="35"/>
      <c r="Z14" s="35"/>
      <c r="AA14" s="35"/>
      <c r="AB14" s="35"/>
      <c r="AC14" s="35"/>
      <c r="AD14" s="35"/>
      <c r="AE14" s="35"/>
      <c r="AF14" s="35"/>
    </row>
    <row r="15" spans="1:32" ht="30.6">
      <c r="A15" s="707"/>
      <c r="B15" s="707"/>
      <c r="C15" s="34" t="s">
        <v>677</v>
      </c>
      <c r="D15" s="34" t="s">
        <v>678</v>
      </c>
      <c r="E15" s="210" t="s">
        <v>679</v>
      </c>
      <c r="F15" s="211" t="s">
        <v>680</v>
      </c>
      <c r="G15" s="211" t="s">
        <v>681</v>
      </c>
      <c r="H15" s="916"/>
      <c r="I15" s="916"/>
      <c r="J15" s="917"/>
      <c r="K15" s="917"/>
      <c r="L15" s="917"/>
      <c r="M15" s="917"/>
      <c r="N15" s="917"/>
      <c r="O15" s="917"/>
      <c r="P15" s="917"/>
      <c r="Q15" s="917"/>
      <c r="R15" s="917"/>
      <c r="S15" s="917"/>
      <c r="T15" s="917"/>
      <c r="U15" s="917"/>
      <c r="V15" s="917"/>
      <c r="W15" s="917"/>
      <c r="X15" s="917"/>
      <c r="Y15" s="35"/>
      <c r="Z15" s="35"/>
      <c r="AA15" s="35"/>
      <c r="AB15" s="35"/>
      <c r="AC15" s="35"/>
      <c r="AD15" s="35"/>
      <c r="AE15" s="35"/>
      <c r="AF15" s="35"/>
    </row>
    <row r="16" spans="1:32" ht="12.75" customHeight="1">
      <c r="A16" s="47" t="s">
        <v>253</v>
      </c>
      <c r="B16" s="47" t="s">
        <v>238</v>
      </c>
      <c r="C16" s="918" t="s">
        <v>254</v>
      </c>
      <c r="D16" s="918"/>
      <c r="E16" s="918"/>
      <c r="F16" s="918"/>
      <c r="G16" s="918"/>
      <c r="H16" s="916"/>
      <c r="I16" s="916"/>
      <c r="J16" s="917"/>
      <c r="K16" s="917"/>
      <c r="L16" s="917"/>
      <c r="M16" s="917"/>
      <c r="N16" s="917"/>
      <c r="O16" s="917"/>
      <c r="P16" s="917"/>
      <c r="Q16" s="917"/>
      <c r="R16" s="212" t="s">
        <v>255</v>
      </c>
      <c r="S16" s="917"/>
      <c r="T16" s="917"/>
      <c r="U16" s="917"/>
      <c r="V16" s="917"/>
      <c r="W16" s="917"/>
      <c r="X16" s="917"/>
      <c r="Y16" s="35"/>
      <c r="Z16" s="35"/>
      <c r="AA16" s="35"/>
      <c r="AB16" s="35"/>
      <c r="AC16" s="35"/>
      <c r="AD16" s="35"/>
      <c r="AE16" s="35"/>
      <c r="AF16" s="35"/>
    </row>
    <row r="17" spans="1:24">
      <c r="A17" s="112"/>
      <c r="B17" s="112"/>
      <c r="C17" s="112"/>
      <c r="D17" s="112"/>
      <c r="E17" s="112"/>
      <c r="F17" s="213"/>
      <c r="G17" s="213"/>
      <c r="H17" s="919"/>
      <c r="I17" s="919"/>
      <c r="J17" s="214"/>
      <c r="K17" s="215"/>
      <c r="L17" s="67"/>
      <c r="M17" s="216"/>
      <c r="N17" s="216"/>
      <c r="O17" s="216"/>
      <c r="P17" s="216"/>
      <c r="Q17" s="216"/>
      <c r="R17" s="112"/>
      <c r="S17" s="217"/>
      <c r="T17" s="217"/>
      <c r="U17" s="112"/>
      <c r="V17" s="67"/>
      <c r="W17" s="920"/>
      <c r="X17" s="920"/>
    </row>
    <row r="18" spans="1:24">
      <c r="A18" s="112"/>
      <c r="B18" s="112"/>
      <c r="C18" s="112"/>
      <c r="D18" s="112"/>
      <c r="E18" s="112"/>
      <c r="F18" s="213"/>
      <c r="G18" s="213"/>
      <c r="H18" s="919"/>
      <c r="I18" s="919"/>
      <c r="J18" s="214"/>
      <c r="K18" s="215"/>
      <c r="L18" s="67"/>
      <c r="M18" s="216"/>
      <c r="N18" s="216"/>
      <c r="O18" s="216"/>
      <c r="P18" s="216"/>
      <c r="Q18" s="216"/>
      <c r="R18" s="112"/>
      <c r="S18" s="217"/>
      <c r="T18" s="217"/>
      <c r="U18" s="112"/>
      <c r="V18" s="67"/>
      <c r="W18" s="920"/>
      <c r="X18" s="920"/>
    </row>
    <row r="19" spans="1:24">
      <c r="A19" s="112"/>
      <c r="B19" s="112"/>
      <c r="C19" s="112"/>
      <c r="D19" s="112"/>
      <c r="E19" s="112"/>
      <c r="F19" s="213"/>
      <c r="G19" s="213"/>
      <c r="H19" s="919"/>
      <c r="I19" s="919"/>
      <c r="J19" s="214"/>
      <c r="K19" s="215"/>
      <c r="L19" s="67"/>
      <c r="M19" s="216"/>
      <c r="N19" s="216"/>
      <c r="O19" s="216"/>
      <c r="P19" s="216"/>
      <c r="Q19" s="216"/>
      <c r="R19" s="112"/>
      <c r="S19" s="217"/>
      <c r="T19" s="217"/>
      <c r="U19" s="112"/>
      <c r="V19" s="67"/>
      <c r="W19" s="920"/>
      <c r="X19" s="920"/>
    </row>
    <row r="20" spans="1:24">
      <c r="A20" s="112"/>
      <c r="B20" s="112"/>
      <c r="C20" s="112"/>
      <c r="D20" s="112"/>
      <c r="E20" s="112"/>
      <c r="F20" s="213"/>
      <c r="G20" s="213"/>
      <c r="H20" s="919"/>
      <c r="I20" s="919"/>
      <c r="J20" s="214"/>
      <c r="K20" s="215"/>
      <c r="L20" s="67"/>
      <c r="M20" s="216"/>
      <c r="N20" s="216"/>
      <c r="O20" s="216"/>
      <c r="P20" s="216"/>
      <c r="Q20" s="216"/>
      <c r="R20" s="112"/>
      <c r="S20" s="217"/>
      <c r="T20" s="217"/>
      <c r="U20" s="112"/>
      <c r="V20" s="67"/>
      <c r="W20" s="920"/>
      <c r="X20" s="920"/>
    </row>
    <row r="21" spans="1:24">
      <c r="A21" s="112"/>
      <c r="B21" s="112"/>
      <c r="C21" s="112"/>
      <c r="D21" s="112"/>
      <c r="E21" s="112"/>
      <c r="F21" s="213"/>
      <c r="G21" s="213"/>
      <c r="H21" s="919"/>
      <c r="I21" s="919"/>
      <c r="J21" s="214"/>
      <c r="K21" s="215"/>
      <c r="L21" s="67"/>
      <c r="M21" s="216"/>
      <c r="N21" s="216"/>
      <c r="O21" s="216"/>
      <c r="P21" s="216"/>
      <c r="Q21" s="216"/>
      <c r="R21" s="112"/>
      <c r="S21" s="217"/>
      <c r="T21" s="217"/>
      <c r="U21" s="112"/>
      <c r="V21" s="67"/>
      <c r="W21" s="920"/>
      <c r="X21" s="920"/>
    </row>
    <row r="22" spans="1:24">
      <c r="A22" s="922" t="s">
        <v>498</v>
      </c>
      <c r="B22" s="922"/>
      <c r="C22" s="922"/>
      <c r="D22" s="922"/>
      <c r="E22" s="922"/>
      <c r="F22" s="922"/>
      <c r="G22" s="922"/>
      <c r="H22" s="922"/>
      <c r="I22" s="922"/>
      <c r="J22" s="922"/>
      <c r="K22" s="218">
        <f>SUM(K17:K21)</f>
        <v>0</v>
      </c>
      <c r="L22" s="71">
        <f>SUM(L17:L21)</f>
        <v>0</v>
      </c>
      <c r="M22" s="219"/>
      <c r="N22" s="219"/>
      <c r="O22" s="219"/>
      <c r="P22" s="220"/>
      <c r="Q22" s="220"/>
      <c r="R22" s="220"/>
      <c r="S22" s="220"/>
      <c r="T22" s="220"/>
      <c r="U22" s="221"/>
      <c r="V22" s="71">
        <f>SUM(V17:V21)</f>
        <v>0</v>
      </c>
    </row>
    <row r="23" spans="1:24">
      <c r="A23" s="90"/>
      <c r="B23" s="89"/>
      <c r="C23" s="89"/>
      <c r="D23" s="222"/>
      <c r="E23" s="222"/>
      <c r="F23" s="222"/>
      <c r="G23" s="222"/>
      <c r="H23" s="222"/>
      <c r="I23" s="31"/>
      <c r="J23" s="31"/>
      <c r="K23" s="31"/>
    </row>
    <row r="24" spans="1:24">
      <c r="A24" s="33" t="s">
        <v>90</v>
      </c>
      <c r="B24" s="89"/>
      <c r="C24" s="89"/>
      <c r="D24" s="222"/>
      <c r="E24" s="222"/>
      <c r="F24" s="222"/>
      <c r="G24" s="222"/>
      <c r="H24" s="222"/>
      <c r="I24" s="31"/>
      <c r="J24" s="31"/>
      <c r="K24" s="31"/>
    </row>
    <row r="25" spans="1:24">
      <c r="A25" s="31"/>
      <c r="B25" s="89"/>
      <c r="C25" s="89"/>
      <c r="D25" s="222"/>
      <c r="E25" s="222"/>
      <c r="F25" s="222"/>
      <c r="G25" s="222"/>
      <c r="H25" s="222"/>
      <c r="I25" s="31"/>
      <c r="J25" s="31"/>
      <c r="K25" s="31"/>
    </row>
    <row r="26" spans="1:24" ht="24.75" customHeight="1">
      <c r="A26" s="707" t="s">
        <v>662</v>
      </c>
      <c r="B26" s="707"/>
      <c r="C26" s="707"/>
      <c r="D26" s="707" t="s">
        <v>682</v>
      </c>
      <c r="E26" s="707" t="s">
        <v>683</v>
      </c>
      <c r="F26" s="707" t="s">
        <v>684</v>
      </c>
      <c r="G26" s="707" t="s">
        <v>685</v>
      </c>
      <c r="H26" s="707" t="s">
        <v>686</v>
      </c>
      <c r="I26" s="818" t="s">
        <v>354</v>
      </c>
      <c r="J26" s="818"/>
      <c r="K26" s="31"/>
      <c r="L26" s="31"/>
    </row>
    <row r="27" spans="1:24" ht="18.600000000000001" customHeight="1">
      <c r="A27" s="707" t="s">
        <v>677</v>
      </c>
      <c r="B27" s="707" t="s">
        <v>678</v>
      </c>
      <c r="C27" s="707" t="s">
        <v>679</v>
      </c>
      <c r="D27" s="707"/>
      <c r="E27" s="707"/>
      <c r="F27" s="707"/>
      <c r="G27" s="707"/>
      <c r="H27" s="707"/>
      <c r="I27" s="818"/>
      <c r="J27" s="818"/>
      <c r="K27" s="31"/>
      <c r="L27" s="31"/>
    </row>
    <row r="28" spans="1:24">
      <c r="A28" s="707"/>
      <c r="B28" s="707"/>
      <c r="C28" s="707"/>
      <c r="D28" s="141" t="s">
        <v>237</v>
      </c>
      <c r="E28" s="141" t="s">
        <v>239</v>
      </c>
      <c r="F28" s="141" t="s">
        <v>643</v>
      </c>
      <c r="G28" s="141" t="s">
        <v>357</v>
      </c>
      <c r="H28" s="141" t="s">
        <v>687</v>
      </c>
      <c r="I28" s="818"/>
      <c r="J28" s="818"/>
      <c r="K28" s="31"/>
      <c r="L28" s="31"/>
    </row>
    <row r="29" spans="1:24">
      <c r="A29" s="223"/>
      <c r="B29" s="70"/>
      <c r="C29" s="70"/>
      <c r="D29" s="224"/>
      <c r="E29" s="224"/>
      <c r="F29" s="224">
        <f t="shared" ref="F29:F33" si="0">+D29-E29</f>
        <v>0</v>
      </c>
      <c r="G29" s="225"/>
      <c r="H29" s="224">
        <f t="shared" ref="H29:H33" si="1">+F29*G29</f>
        <v>0</v>
      </c>
      <c r="I29" s="921"/>
      <c r="J29" s="921"/>
      <c r="K29" s="31"/>
      <c r="L29" s="31"/>
    </row>
    <row r="30" spans="1:24">
      <c r="A30" s="99"/>
      <c r="B30" s="70"/>
      <c r="C30" s="70"/>
      <c r="D30" s="224"/>
      <c r="E30" s="224"/>
      <c r="F30" s="224">
        <f t="shared" si="0"/>
        <v>0</v>
      </c>
      <c r="G30" s="225"/>
      <c r="H30" s="224">
        <f t="shared" si="1"/>
        <v>0</v>
      </c>
      <c r="I30" s="921"/>
      <c r="J30" s="921"/>
      <c r="K30" s="31"/>
      <c r="L30" s="31"/>
    </row>
    <row r="31" spans="1:24">
      <c r="A31" s="99"/>
      <c r="B31" s="70"/>
      <c r="C31" s="70"/>
      <c r="D31" s="224"/>
      <c r="E31" s="224"/>
      <c r="F31" s="224">
        <f t="shared" si="0"/>
        <v>0</v>
      </c>
      <c r="G31" s="225"/>
      <c r="H31" s="224">
        <f t="shared" si="1"/>
        <v>0</v>
      </c>
      <c r="I31" s="921"/>
      <c r="J31" s="921"/>
      <c r="K31" s="31"/>
      <c r="L31" s="31"/>
    </row>
    <row r="32" spans="1:24">
      <c r="A32" s="99"/>
      <c r="B32" s="70"/>
      <c r="C32" s="70"/>
      <c r="D32" s="224"/>
      <c r="E32" s="224"/>
      <c r="F32" s="224">
        <f t="shared" si="0"/>
        <v>0</v>
      </c>
      <c r="G32" s="225"/>
      <c r="H32" s="224">
        <f t="shared" si="1"/>
        <v>0</v>
      </c>
      <c r="I32" s="921"/>
      <c r="J32" s="921"/>
      <c r="K32" s="31"/>
      <c r="L32" s="31"/>
    </row>
    <row r="33" spans="1:32">
      <c r="A33" s="99"/>
      <c r="B33" s="70"/>
      <c r="C33" s="70"/>
      <c r="D33" s="224"/>
      <c r="E33" s="224"/>
      <c r="F33" s="224">
        <f t="shared" si="0"/>
        <v>0</v>
      </c>
      <c r="G33" s="225"/>
      <c r="H33" s="224">
        <f t="shared" si="1"/>
        <v>0</v>
      </c>
      <c r="I33" s="921"/>
      <c r="J33" s="921"/>
      <c r="K33" s="31"/>
      <c r="L33" s="31"/>
    </row>
    <row r="34" spans="1:32">
      <c r="A34" s="871" t="s">
        <v>498</v>
      </c>
      <c r="B34" s="871"/>
      <c r="C34" s="871"/>
      <c r="D34" s="226">
        <f>SUM(D29:D33)</f>
        <v>0</v>
      </c>
      <c r="E34" s="226">
        <f>SUM(E29:E33)</f>
        <v>0</v>
      </c>
      <c r="F34" s="226">
        <f>SUM(F29:F33)</f>
        <v>0</v>
      </c>
      <c r="G34" s="227"/>
      <c r="H34" s="226">
        <f>SUM(H29:H33)</f>
        <v>0</v>
      </c>
      <c r="I34" s="222"/>
      <c r="J34" s="31"/>
      <c r="K34" s="31"/>
      <c r="L34" s="31"/>
    </row>
    <row r="35" spans="1:32">
      <c r="A35" s="31"/>
      <c r="B35" s="89"/>
      <c r="C35" s="89"/>
      <c r="D35" s="222"/>
      <c r="E35" s="222"/>
      <c r="F35" s="222"/>
      <c r="G35" s="222"/>
      <c r="H35" s="222"/>
      <c r="I35" s="31"/>
      <c r="J35" s="31"/>
      <c r="K35" s="31"/>
    </row>
    <row r="36" spans="1:32">
      <c r="A36" s="109" t="s">
        <v>91</v>
      </c>
      <c r="B36" s="89"/>
      <c r="C36" s="89"/>
      <c r="D36" s="222"/>
      <c r="E36" s="222"/>
      <c r="F36" s="222"/>
      <c r="G36" s="222"/>
      <c r="H36" s="222"/>
      <c r="I36" s="31"/>
      <c r="J36" s="31"/>
      <c r="K36" s="31"/>
    </row>
    <row r="37" spans="1:32">
      <c r="A37" s="31"/>
      <c r="B37" s="89"/>
      <c r="C37" s="89"/>
      <c r="D37" s="222"/>
      <c r="E37" s="222"/>
      <c r="F37" s="222"/>
      <c r="G37" s="222"/>
      <c r="H37" s="222"/>
      <c r="I37" s="31"/>
      <c r="J37" s="31"/>
      <c r="K37" s="31"/>
    </row>
    <row r="38" spans="1:32">
      <c r="A38" s="33" t="s">
        <v>92</v>
      </c>
      <c r="B38" s="31"/>
      <c r="C38" s="31"/>
      <c r="D38" s="31"/>
      <c r="E38" s="31"/>
      <c r="F38" s="31"/>
      <c r="G38" s="31"/>
      <c r="H38" s="222"/>
      <c r="I38" s="31"/>
      <c r="J38" s="31"/>
      <c r="K38" s="31"/>
    </row>
    <row r="39" spans="1:32">
      <c r="A39" s="92"/>
      <c r="B39" s="31"/>
      <c r="C39" s="31"/>
      <c r="D39" s="31"/>
      <c r="E39" s="31"/>
      <c r="F39" s="31"/>
      <c r="G39" s="31"/>
      <c r="H39" s="222"/>
      <c r="I39" s="31"/>
      <c r="J39" s="31"/>
      <c r="K39" s="31"/>
    </row>
    <row r="40" spans="1:32" ht="12" customHeight="1">
      <c r="A40" s="707" t="s">
        <v>661</v>
      </c>
      <c r="B40" s="707" t="s">
        <v>234</v>
      </c>
      <c r="C40" s="707" t="s">
        <v>688</v>
      </c>
      <c r="D40" s="707"/>
      <c r="E40" s="707"/>
      <c r="F40" s="707"/>
      <c r="G40" s="707"/>
      <c r="H40" s="917" t="s">
        <v>689</v>
      </c>
      <c r="I40" s="917"/>
      <c r="J40" s="707" t="s">
        <v>690</v>
      </c>
      <c r="K40" s="707" t="s">
        <v>664</v>
      </c>
      <c r="L40" s="707" t="s">
        <v>691</v>
      </c>
      <c r="M40" s="707" t="s">
        <v>692</v>
      </c>
      <c r="N40" s="707" t="s">
        <v>674</v>
      </c>
      <c r="O40" s="707" t="s">
        <v>693</v>
      </c>
      <c r="P40" s="707" t="s">
        <v>694</v>
      </c>
      <c r="Q40" s="707" t="s">
        <v>676</v>
      </c>
      <c r="R40" s="917" t="s">
        <v>695</v>
      </c>
      <c r="S40" s="917" t="s">
        <v>696</v>
      </c>
      <c r="T40" s="917" t="s">
        <v>697</v>
      </c>
      <c r="U40" s="917" t="s">
        <v>698</v>
      </c>
      <c r="V40" s="707" t="s">
        <v>354</v>
      </c>
      <c r="W40" s="707"/>
      <c r="X40" s="35"/>
      <c r="Y40" s="35"/>
      <c r="Z40" s="35"/>
      <c r="AA40" s="35"/>
      <c r="AB40" s="35"/>
      <c r="AC40" s="35"/>
      <c r="AD40" s="35"/>
      <c r="AE40" s="35"/>
      <c r="AF40" s="35"/>
    </row>
    <row r="41" spans="1:32" ht="30.6">
      <c r="A41" s="707"/>
      <c r="B41" s="707"/>
      <c r="C41" s="34" t="s">
        <v>677</v>
      </c>
      <c r="D41" s="34" t="s">
        <v>678</v>
      </c>
      <c r="E41" s="210" t="s">
        <v>679</v>
      </c>
      <c r="F41" s="210" t="s">
        <v>680</v>
      </c>
      <c r="G41" s="211" t="s">
        <v>681</v>
      </c>
      <c r="H41" s="917"/>
      <c r="I41" s="917"/>
      <c r="J41" s="707"/>
      <c r="K41" s="707"/>
      <c r="L41" s="707"/>
      <c r="M41" s="707"/>
      <c r="N41" s="707"/>
      <c r="O41" s="707"/>
      <c r="P41" s="707"/>
      <c r="Q41" s="707"/>
      <c r="R41" s="917"/>
      <c r="S41" s="917"/>
      <c r="T41" s="917"/>
      <c r="U41" s="917"/>
      <c r="V41" s="707"/>
      <c r="W41" s="707"/>
      <c r="X41" s="35"/>
      <c r="Y41" s="35"/>
      <c r="Z41" s="35"/>
      <c r="AA41" s="35"/>
      <c r="AB41" s="35"/>
      <c r="AC41" s="35"/>
      <c r="AD41" s="35"/>
      <c r="AE41" s="35"/>
      <c r="AF41" s="35"/>
    </row>
    <row r="42" spans="1:32" ht="11.25" customHeight="1">
      <c r="A42" s="47" t="s">
        <v>253</v>
      </c>
      <c r="B42" s="47" t="s">
        <v>238</v>
      </c>
      <c r="C42" s="918" t="s">
        <v>254</v>
      </c>
      <c r="D42" s="918"/>
      <c r="E42" s="918"/>
      <c r="F42" s="918"/>
      <c r="G42" s="918"/>
      <c r="H42" s="917"/>
      <c r="I42" s="917"/>
      <c r="J42" s="707"/>
      <c r="K42" s="707"/>
      <c r="L42" s="707"/>
      <c r="M42" s="707"/>
      <c r="N42" s="707"/>
      <c r="O42" s="707"/>
      <c r="P42" s="707"/>
      <c r="Q42" s="707"/>
      <c r="R42" s="917"/>
      <c r="S42" s="917"/>
      <c r="T42" s="917"/>
      <c r="U42" s="917"/>
      <c r="V42" s="707"/>
      <c r="W42" s="707"/>
    </row>
    <row r="43" spans="1:32">
      <c r="A43" s="99"/>
      <c r="B43" s="99"/>
      <c r="C43" s="99"/>
      <c r="D43" s="208"/>
      <c r="E43" s="208"/>
      <c r="F43" s="228"/>
      <c r="G43" s="228"/>
      <c r="H43" s="919"/>
      <c r="I43" s="919"/>
      <c r="J43" s="214"/>
      <c r="K43" s="214"/>
      <c r="L43" s="208"/>
      <c r="M43" s="208"/>
      <c r="N43" s="208"/>
      <c r="O43" s="208"/>
      <c r="P43" s="208"/>
      <c r="Q43" s="208"/>
      <c r="R43" s="67"/>
      <c r="S43" s="67"/>
      <c r="T43" s="67"/>
      <c r="U43" s="67"/>
      <c r="V43" s="923"/>
      <c r="W43" s="923"/>
    </row>
    <row r="44" spans="1:32">
      <c r="A44" s="99"/>
      <c r="B44" s="99"/>
      <c r="C44" s="99"/>
      <c r="D44" s="208"/>
      <c r="E44" s="208"/>
      <c r="F44" s="228"/>
      <c r="G44" s="228"/>
      <c r="H44" s="919"/>
      <c r="I44" s="919"/>
      <c r="J44" s="214"/>
      <c r="K44" s="214"/>
      <c r="L44" s="208"/>
      <c r="M44" s="208"/>
      <c r="N44" s="208"/>
      <c r="O44" s="208"/>
      <c r="P44" s="208"/>
      <c r="Q44" s="208"/>
      <c r="R44" s="67"/>
      <c r="S44" s="67"/>
      <c r="T44" s="67"/>
      <c r="U44" s="67"/>
      <c r="V44" s="923"/>
      <c r="W44" s="923"/>
    </row>
    <row r="45" spans="1:32">
      <c r="A45" s="99"/>
      <c r="B45" s="99"/>
      <c r="C45" s="99"/>
      <c r="D45" s="208"/>
      <c r="E45" s="208"/>
      <c r="F45" s="228"/>
      <c r="G45" s="228"/>
      <c r="H45" s="919"/>
      <c r="I45" s="919"/>
      <c r="J45" s="214"/>
      <c r="K45" s="214"/>
      <c r="L45" s="208"/>
      <c r="M45" s="208"/>
      <c r="N45" s="208"/>
      <c r="O45" s="208"/>
      <c r="P45" s="208"/>
      <c r="Q45" s="208"/>
      <c r="R45" s="67"/>
      <c r="S45" s="67"/>
      <c r="T45" s="67"/>
      <c r="U45" s="67"/>
      <c r="V45" s="923"/>
      <c r="W45" s="923"/>
    </row>
    <row r="46" spans="1:32">
      <c r="A46" s="99"/>
      <c r="B46" s="99"/>
      <c r="C46" s="99"/>
      <c r="D46" s="208"/>
      <c r="E46" s="208"/>
      <c r="F46" s="228"/>
      <c r="G46" s="228"/>
      <c r="H46" s="919"/>
      <c r="I46" s="919"/>
      <c r="J46" s="214"/>
      <c r="K46" s="214"/>
      <c r="L46" s="208"/>
      <c r="M46" s="208"/>
      <c r="N46" s="208"/>
      <c r="O46" s="208"/>
      <c r="P46" s="208"/>
      <c r="Q46" s="208"/>
      <c r="R46" s="67"/>
      <c r="S46" s="67"/>
      <c r="T46" s="67"/>
      <c r="U46" s="67"/>
      <c r="V46" s="923"/>
      <c r="W46" s="923"/>
    </row>
    <row r="47" spans="1:32">
      <c r="A47" s="99"/>
      <c r="B47" s="99"/>
      <c r="C47" s="99"/>
      <c r="D47" s="208"/>
      <c r="E47" s="208"/>
      <c r="F47" s="228"/>
      <c r="G47" s="228"/>
      <c r="H47" s="919"/>
      <c r="I47" s="919"/>
      <c r="J47" s="214"/>
      <c r="K47" s="214"/>
      <c r="L47" s="208"/>
      <c r="M47" s="208"/>
      <c r="N47" s="208"/>
      <c r="O47" s="208"/>
      <c r="P47" s="208"/>
      <c r="Q47" s="208"/>
      <c r="R47" s="67"/>
      <c r="S47" s="67"/>
      <c r="T47" s="67"/>
      <c r="U47" s="67"/>
      <c r="V47" s="923"/>
      <c r="W47" s="923"/>
    </row>
    <row r="48" spans="1:32">
      <c r="A48" s="922" t="s">
        <v>498</v>
      </c>
      <c r="B48" s="922"/>
      <c r="C48" s="922"/>
      <c r="D48" s="922"/>
      <c r="E48" s="922"/>
      <c r="F48" s="922"/>
      <c r="G48" s="922"/>
      <c r="H48" s="922"/>
      <c r="I48" s="922"/>
      <c r="J48" s="922"/>
      <c r="K48" s="108"/>
      <c r="L48" s="65">
        <f>SUM(L43:L47)</f>
        <v>0</v>
      </c>
      <c r="M48" s="65">
        <f>SUM(M43:M47)</f>
        <v>0</v>
      </c>
      <c r="N48" s="222"/>
      <c r="O48" s="222"/>
      <c r="P48" s="31"/>
      <c r="Q48" s="65">
        <f>SUM(Q43:Q47)</f>
        <v>0</v>
      </c>
      <c r="R48" s="31"/>
    </row>
    <row r="49" spans="1:32">
      <c r="A49" s="90"/>
      <c r="B49" s="31"/>
      <c r="C49" s="31"/>
      <c r="D49" s="31"/>
      <c r="E49" s="31"/>
      <c r="F49" s="31"/>
      <c r="G49" s="31"/>
      <c r="H49" s="222"/>
      <c r="I49" s="31"/>
      <c r="J49" s="31"/>
      <c r="K49" s="31"/>
    </row>
    <row r="50" spans="1:32">
      <c r="A50" s="33" t="s">
        <v>93</v>
      </c>
      <c r="B50" s="31"/>
      <c r="C50" s="31"/>
      <c r="D50" s="31"/>
      <c r="E50" s="31"/>
      <c r="F50" s="31"/>
      <c r="G50" s="31"/>
      <c r="H50" s="31"/>
      <c r="I50" s="31"/>
      <c r="J50" s="31"/>
      <c r="K50" s="31"/>
      <c r="L50" s="31"/>
      <c r="M50" s="31"/>
    </row>
    <row r="51" spans="1:32">
      <c r="A51" s="31"/>
      <c r="B51" s="31"/>
      <c r="C51" s="31"/>
      <c r="D51" s="31"/>
      <c r="E51" s="31"/>
      <c r="F51" s="31"/>
      <c r="G51" s="31"/>
      <c r="H51" s="31"/>
      <c r="I51" s="31"/>
      <c r="J51" s="31"/>
      <c r="K51" s="31"/>
      <c r="L51" s="31"/>
      <c r="M51" s="31"/>
    </row>
    <row r="52" spans="1:32" ht="12" customHeight="1">
      <c r="A52" s="707" t="s">
        <v>661</v>
      </c>
      <c r="B52" s="707" t="s">
        <v>234</v>
      </c>
      <c r="C52" s="707" t="s">
        <v>699</v>
      </c>
      <c r="D52" s="707"/>
      <c r="E52" s="707"/>
      <c r="F52" s="707"/>
      <c r="G52" s="707"/>
      <c r="H52" s="707" t="s">
        <v>700</v>
      </c>
      <c r="I52" s="707"/>
      <c r="J52" s="707"/>
      <c r="K52" s="707"/>
      <c r="L52" s="707"/>
      <c r="M52" s="707" t="s">
        <v>701</v>
      </c>
      <c r="N52" s="707"/>
      <c r="O52" s="707" t="s">
        <v>702</v>
      </c>
      <c r="P52" s="707" t="s">
        <v>664</v>
      </c>
      <c r="Q52" s="707" t="s">
        <v>703</v>
      </c>
      <c r="R52" s="707" t="s">
        <v>704</v>
      </c>
      <c r="S52" s="707" t="s">
        <v>694</v>
      </c>
      <c r="T52" s="707" t="s">
        <v>676</v>
      </c>
      <c r="U52" s="917" t="s">
        <v>695</v>
      </c>
      <c r="V52" s="917" t="s">
        <v>696</v>
      </c>
      <c r="W52" s="917" t="s">
        <v>697</v>
      </c>
      <c r="X52" s="917" t="s">
        <v>698</v>
      </c>
      <c r="Y52" s="707" t="s">
        <v>354</v>
      </c>
      <c r="Z52" s="707"/>
      <c r="AA52" s="35"/>
      <c r="AB52" s="35"/>
      <c r="AC52" s="35"/>
      <c r="AD52" s="35"/>
      <c r="AE52" s="35"/>
      <c r="AF52" s="35"/>
    </row>
    <row r="53" spans="1:32" ht="45" customHeight="1">
      <c r="A53" s="707"/>
      <c r="B53" s="707"/>
      <c r="C53" s="146" t="s">
        <v>677</v>
      </c>
      <c r="D53" s="146" t="s">
        <v>678</v>
      </c>
      <c r="E53" s="146" t="s">
        <v>679</v>
      </c>
      <c r="F53" s="146" t="s">
        <v>680</v>
      </c>
      <c r="G53" s="211" t="s">
        <v>681</v>
      </c>
      <c r="H53" s="34" t="s">
        <v>677</v>
      </c>
      <c r="I53" s="34" t="s">
        <v>678</v>
      </c>
      <c r="J53" s="34" t="s">
        <v>679</v>
      </c>
      <c r="K53" s="34" t="s">
        <v>680</v>
      </c>
      <c r="L53" s="211" t="s">
        <v>681</v>
      </c>
      <c r="M53" s="707"/>
      <c r="N53" s="707"/>
      <c r="O53" s="707"/>
      <c r="P53" s="707"/>
      <c r="Q53" s="707"/>
      <c r="R53" s="707"/>
      <c r="S53" s="707"/>
      <c r="T53" s="707"/>
      <c r="U53" s="917"/>
      <c r="V53" s="917"/>
      <c r="W53" s="917"/>
      <c r="X53" s="917"/>
      <c r="Y53" s="707"/>
      <c r="Z53" s="707"/>
      <c r="AA53" s="35"/>
      <c r="AB53" s="35"/>
      <c r="AC53" s="35"/>
      <c r="AD53" s="35"/>
      <c r="AE53" s="35"/>
      <c r="AF53" s="35"/>
    </row>
    <row r="54" spans="1:32" ht="11.25" customHeight="1">
      <c r="A54" s="47" t="s">
        <v>253</v>
      </c>
      <c r="B54" s="47" t="s">
        <v>238</v>
      </c>
      <c r="C54" s="918" t="s">
        <v>254</v>
      </c>
      <c r="D54" s="918"/>
      <c r="E54" s="918"/>
      <c r="F54" s="918"/>
      <c r="G54" s="918"/>
      <c r="H54" s="918" t="s">
        <v>254</v>
      </c>
      <c r="I54" s="918"/>
      <c r="J54" s="918"/>
      <c r="K54" s="918"/>
      <c r="L54" s="918"/>
      <c r="M54" s="707"/>
      <c r="N54" s="707"/>
      <c r="O54" s="707"/>
      <c r="P54" s="707"/>
      <c r="Q54" s="707"/>
      <c r="R54" s="707"/>
      <c r="S54" s="707"/>
      <c r="T54" s="707"/>
      <c r="U54" s="917"/>
      <c r="V54" s="917"/>
      <c r="W54" s="917"/>
      <c r="X54" s="917"/>
      <c r="Y54" s="707"/>
      <c r="Z54" s="707"/>
      <c r="AA54" s="35"/>
      <c r="AB54" s="35"/>
      <c r="AC54" s="35"/>
      <c r="AD54" s="35"/>
      <c r="AE54" s="35"/>
      <c r="AF54" s="35"/>
    </row>
    <row r="55" spans="1:32">
      <c r="A55" s="99"/>
      <c r="B55" s="99"/>
      <c r="C55" s="99"/>
      <c r="D55" s="229"/>
      <c r="E55" s="229"/>
      <c r="F55" s="230"/>
      <c r="G55" s="230"/>
      <c r="H55" s="230"/>
      <c r="I55" s="230"/>
      <c r="J55" s="229"/>
      <c r="K55" s="231"/>
      <c r="L55" s="231"/>
      <c r="M55" s="919"/>
      <c r="N55" s="919"/>
      <c r="O55" s="232"/>
      <c r="P55" s="232"/>
      <c r="Q55" s="224"/>
      <c r="R55" s="224"/>
      <c r="S55" s="233"/>
      <c r="T55" s="224"/>
      <c r="U55" s="67"/>
      <c r="V55" s="67"/>
      <c r="W55" s="67"/>
      <c r="X55" s="67"/>
      <c r="Y55" s="923"/>
      <c r="Z55" s="923"/>
    </row>
    <row r="56" spans="1:32">
      <c r="A56" s="99"/>
      <c r="B56" s="99"/>
      <c r="C56" s="99"/>
      <c r="D56" s="229"/>
      <c r="E56" s="229"/>
      <c r="F56" s="230"/>
      <c r="G56" s="230"/>
      <c r="H56" s="230"/>
      <c r="I56" s="230"/>
      <c r="J56" s="229"/>
      <c r="K56" s="231"/>
      <c r="L56" s="231"/>
      <c r="M56" s="919"/>
      <c r="N56" s="919"/>
      <c r="O56" s="232"/>
      <c r="P56" s="232"/>
      <c r="Q56" s="224"/>
      <c r="R56" s="224"/>
      <c r="S56" s="233"/>
      <c r="T56" s="224"/>
      <c r="U56" s="67"/>
      <c r="V56" s="67"/>
      <c r="W56" s="67"/>
      <c r="X56" s="67"/>
      <c r="Y56" s="923"/>
      <c r="Z56" s="923"/>
    </row>
    <row r="57" spans="1:32">
      <c r="A57" s="99"/>
      <c r="B57" s="99"/>
      <c r="C57" s="99"/>
      <c r="D57" s="229"/>
      <c r="E57" s="229"/>
      <c r="F57" s="230"/>
      <c r="G57" s="230"/>
      <c r="H57" s="230"/>
      <c r="I57" s="230"/>
      <c r="J57" s="229"/>
      <c r="K57" s="231"/>
      <c r="L57" s="231"/>
      <c r="M57" s="919"/>
      <c r="N57" s="919"/>
      <c r="O57" s="232"/>
      <c r="P57" s="232"/>
      <c r="Q57" s="224"/>
      <c r="R57" s="224"/>
      <c r="S57" s="233"/>
      <c r="T57" s="224"/>
      <c r="U57" s="67"/>
      <c r="V57" s="67"/>
      <c r="W57" s="67"/>
      <c r="X57" s="67"/>
      <c r="Y57" s="923"/>
      <c r="Z57" s="923"/>
    </row>
    <row r="58" spans="1:32">
      <c r="A58" s="99"/>
      <c r="B58" s="99"/>
      <c r="C58" s="99"/>
      <c r="D58" s="229"/>
      <c r="E58" s="229"/>
      <c r="F58" s="230"/>
      <c r="G58" s="230"/>
      <c r="H58" s="230"/>
      <c r="I58" s="230"/>
      <c r="J58" s="229"/>
      <c r="K58" s="231"/>
      <c r="L58" s="231"/>
      <c r="M58" s="919"/>
      <c r="N58" s="919"/>
      <c r="O58" s="232"/>
      <c r="P58" s="232"/>
      <c r="Q58" s="224"/>
      <c r="R58" s="224"/>
      <c r="S58" s="233"/>
      <c r="T58" s="224"/>
      <c r="U58" s="67"/>
      <c r="V58" s="67"/>
      <c r="W58" s="67"/>
      <c r="X58" s="67"/>
      <c r="Y58" s="923"/>
      <c r="Z58" s="923"/>
    </row>
    <row r="59" spans="1:32">
      <c r="A59" s="99"/>
      <c r="B59" s="99"/>
      <c r="C59" s="99"/>
      <c r="D59" s="229"/>
      <c r="E59" s="229"/>
      <c r="F59" s="230"/>
      <c r="G59" s="230"/>
      <c r="H59" s="230"/>
      <c r="I59" s="230"/>
      <c r="J59" s="229"/>
      <c r="K59" s="231"/>
      <c r="L59" s="231"/>
      <c r="M59" s="919"/>
      <c r="N59" s="919"/>
      <c r="O59" s="232"/>
      <c r="P59" s="232"/>
      <c r="Q59" s="224"/>
      <c r="R59" s="224"/>
      <c r="S59" s="233"/>
      <c r="T59" s="224"/>
      <c r="U59" s="67"/>
      <c r="V59" s="67"/>
      <c r="W59" s="67"/>
      <c r="X59" s="67"/>
      <c r="Y59" s="923"/>
      <c r="Z59" s="923"/>
    </row>
    <row r="60" spans="1:32">
      <c r="A60" s="922" t="s">
        <v>498</v>
      </c>
      <c r="B60" s="922"/>
      <c r="C60" s="922"/>
      <c r="D60" s="922"/>
      <c r="E60" s="922"/>
      <c r="F60" s="922"/>
      <c r="G60" s="922"/>
      <c r="H60" s="922"/>
      <c r="I60" s="922"/>
      <c r="J60" s="922"/>
      <c r="K60" s="922"/>
      <c r="L60" s="922"/>
      <c r="M60" s="922"/>
      <c r="N60" s="922"/>
      <c r="O60" s="922"/>
      <c r="P60" s="108"/>
      <c r="Q60" s="226">
        <f>SUM(Q55:Q59)</f>
        <v>0</v>
      </c>
      <c r="R60" s="226">
        <f>SUM(R55:R59)</f>
        <v>0</v>
      </c>
      <c r="S60" s="234"/>
      <c r="T60" s="226">
        <f>SUM(T55:T59)</f>
        <v>0</v>
      </c>
    </row>
    <row r="61" spans="1:32">
      <c r="A61" s="90"/>
      <c r="B61" s="89"/>
      <c r="C61" s="89"/>
      <c r="D61" s="222"/>
      <c r="E61" s="222"/>
      <c r="F61" s="222"/>
      <c r="G61" s="222"/>
      <c r="H61" s="222"/>
      <c r="I61" s="31"/>
      <c r="J61" s="31"/>
      <c r="K61" s="31"/>
    </row>
    <row r="62" spans="1:32">
      <c r="A62" s="33" t="s">
        <v>94</v>
      </c>
      <c r="B62" s="31"/>
      <c r="C62" s="31"/>
      <c r="D62" s="31"/>
      <c r="E62" s="31"/>
      <c r="F62" s="31"/>
      <c r="G62" s="31"/>
      <c r="H62" s="31"/>
      <c r="I62" s="31"/>
      <c r="J62" s="31"/>
      <c r="K62" s="31"/>
      <c r="L62" s="31"/>
      <c r="M62" s="31"/>
      <c r="N62" s="31"/>
      <c r="O62" s="31"/>
      <c r="P62" s="31"/>
      <c r="Q62" s="31"/>
      <c r="R62" s="31"/>
      <c r="S62" s="31"/>
      <c r="T62" s="31"/>
      <c r="U62" s="31"/>
      <c r="V62" s="31"/>
      <c r="W62" s="31"/>
    </row>
    <row r="63" spans="1:32">
      <c r="A63" s="33"/>
      <c r="B63" s="31"/>
      <c r="C63" s="31"/>
      <c r="D63" s="31"/>
      <c r="E63" s="31"/>
      <c r="F63" s="31"/>
      <c r="G63" s="31"/>
      <c r="H63" s="31"/>
      <c r="I63" s="31"/>
      <c r="J63" s="31"/>
      <c r="K63" s="31"/>
      <c r="L63" s="31"/>
      <c r="M63" s="31"/>
      <c r="N63" s="31"/>
      <c r="O63" s="31"/>
      <c r="P63" s="31"/>
      <c r="Q63" s="31"/>
      <c r="R63" s="31"/>
      <c r="S63" s="31"/>
      <c r="T63" s="31"/>
      <c r="U63" s="31"/>
      <c r="V63" s="31"/>
      <c r="W63" s="31"/>
    </row>
    <row r="64" spans="1:32" ht="12" customHeight="1">
      <c r="A64" s="707" t="s">
        <v>661</v>
      </c>
      <c r="B64" s="707" t="s">
        <v>234</v>
      </c>
      <c r="C64" s="924" t="s">
        <v>705</v>
      </c>
      <c r="D64" s="924"/>
      <c r="E64" s="924"/>
      <c r="F64" s="924"/>
      <c r="G64" s="924"/>
      <c r="H64" s="924"/>
      <c r="I64" s="924"/>
      <c r="J64" s="924"/>
      <c r="K64" s="924"/>
      <c r="L64" s="924"/>
      <c r="M64" s="924"/>
      <c r="N64" s="924"/>
      <c r="O64" s="924"/>
      <c r="P64" s="924"/>
      <c r="Q64" s="924"/>
      <c r="R64" s="924"/>
      <c r="S64" s="924"/>
      <c r="T64" s="924"/>
      <c r="U64" s="924"/>
      <c r="V64" s="707" t="s">
        <v>706</v>
      </c>
      <c r="W64" s="707" t="s">
        <v>707</v>
      </c>
      <c r="X64" s="707" t="s">
        <v>708</v>
      </c>
      <c r="Y64" s="707" t="s">
        <v>709</v>
      </c>
      <c r="Z64" s="707" t="s">
        <v>710</v>
      </c>
      <c r="AA64" s="707" t="s">
        <v>711</v>
      </c>
      <c r="AB64" s="707" t="s">
        <v>712</v>
      </c>
      <c r="AC64" s="707" t="s">
        <v>713</v>
      </c>
      <c r="AD64" s="707" t="s">
        <v>714</v>
      </c>
      <c r="AE64" s="707" t="s">
        <v>354</v>
      </c>
      <c r="AF64" s="707"/>
    </row>
    <row r="65" spans="1:32" ht="12" customHeight="1">
      <c r="A65" s="707"/>
      <c r="B65" s="707"/>
      <c r="C65" s="707" t="s">
        <v>715</v>
      </c>
      <c r="D65" s="707"/>
      <c r="E65" s="707"/>
      <c r="F65" s="707"/>
      <c r="G65" s="707"/>
      <c r="H65" s="707"/>
      <c r="I65" s="707"/>
      <c r="J65" s="814" t="s">
        <v>716</v>
      </c>
      <c r="K65" s="814"/>
      <c r="L65" s="814" t="s">
        <v>717</v>
      </c>
      <c r="M65" s="814"/>
      <c r="N65" s="814"/>
      <c r="O65" s="814" t="s">
        <v>718</v>
      </c>
      <c r="P65" s="814" t="s">
        <v>719</v>
      </c>
      <c r="Q65" s="814" t="s">
        <v>720</v>
      </c>
      <c r="R65" s="814" t="s">
        <v>721</v>
      </c>
      <c r="S65" s="814" t="s">
        <v>664</v>
      </c>
      <c r="T65" s="814" t="s">
        <v>722</v>
      </c>
      <c r="U65" s="814" t="s">
        <v>723</v>
      </c>
      <c r="V65" s="707"/>
      <c r="W65" s="707"/>
      <c r="X65" s="707"/>
      <c r="Y65" s="707"/>
      <c r="Z65" s="707"/>
      <c r="AA65" s="707"/>
      <c r="AB65" s="707"/>
      <c r="AC65" s="707"/>
      <c r="AD65" s="707"/>
      <c r="AE65" s="707"/>
      <c r="AF65" s="707"/>
    </row>
    <row r="66" spans="1:32" ht="54" customHeight="1">
      <c r="A66" s="707"/>
      <c r="B66" s="707"/>
      <c r="C66" s="146" t="s">
        <v>677</v>
      </c>
      <c r="D66" s="146" t="s">
        <v>678</v>
      </c>
      <c r="E66" s="146" t="s">
        <v>679</v>
      </c>
      <c r="F66" s="146" t="s">
        <v>680</v>
      </c>
      <c r="G66" s="211" t="s">
        <v>681</v>
      </c>
      <c r="H66" s="211" t="s">
        <v>724</v>
      </c>
      <c r="I66" s="211" t="s">
        <v>725</v>
      </c>
      <c r="J66" s="707" t="s">
        <v>726</v>
      </c>
      <c r="K66" s="707" t="s">
        <v>727</v>
      </c>
      <c r="L66" s="707" t="s">
        <v>728</v>
      </c>
      <c r="M66" s="707" t="s">
        <v>729</v>
      </c>
      <c r="N66" s="707" t="s">
        <v>730</v>
      </c>
      <c r="O66" s="814"/>
      <c r="P66" s="814"/>
      <c r="Q66" s="814"/>
      <c r="R66" s="814"/>
      <c r="S66" s="814"/>
      <c r="T66" s="814"/>
      <c r="U66" s="814"/>
      <c r="V66" s="814"/>
      <c r="W66" s="814"/>
      <c r="X66" s="814"/>
      <c r="Y66" s="814"/>
      <c r="Z66" s="814"/>
      <c r="AA66" s="707"/>
      <c r="AB66" s="707"/>
      <c r="AC66" s="707"/>
      <c r="AD66" s="707"/>
      <c r="AE66" s="707"/>
      <c r="AF66" s="707"/>
    </row>
    <row r="67" spans="1:32" ht="11.25" customHeight="1">
      <c r="A67" s="47" t="s">
        <v>253</v>
      </c>
      <c r="B67" s="47" t="s">
        <v>238</v>
      </c>
      <c r="C67" s="918" t="s">
        <v>254</v>
      </c>
      <c r="D67" s="918"/>
      <c r="E67" s="918"/>
      <c r="F67" s="918"/>
      <c r="G67" s="918"/>
      <c r="H67" s="918"/>
      <c r="I67" s="918"/>
      <c r="J67" s="707"/>
      <c r="K67" s="707"/>
      <c r="L67" s="707"/>
      <c r="M67" s="707"/>
      <c r="N67" s="707"/>
      <c r="O67" s="814"/>
      <c r="P67" s="814"/>
      <c r="Q67" s="814"/>
      <c r="R67" s="235" t="s">
        <v>257</v>
      </c>
      <c r="S67" s="814"/>
      <c r="T67" s="814"/>
      <c r="U67" s="814"/>
      <c r="V67" s="814"/>
      <c r="W67" s="814"/>
      <c r="X67" s="814"/>
      <c r="Y67" s="814"/>
      <c r="Z67" s="814"/>
      <c r="AA67" s="236" t="s">
        <v>280</v>
      </c>
      <c r="AB67" s="707"/>
      <c r="AC67" s="236" t="s">
        <v>280</v>
      </c>
      <c r="AD67" s="707"/>
      <c r="AE67" s="707"/>
      <c r="AF67" s="707"/>
    </row>
    <row r="68" spans="1:32">
      <c r="A68" s="99"/>
      <c r="B68" s="99"/>
      <c r="C68" s="99"/>
      <c r="D68" s="99"/>
      <c r="E68" s="99"/>
      <c r="F68" s="99"/>
      <c r="G68" s="112"/>
      <c r="H68" s="112"/>
      <c r="I68" s="112"/>
      <c r="J68" s="112"/>
      <c r="K68" s="112"/>
      <c r="L68" s="112"/>
      <c r="M68" s="112"/>
      <c r="N68" s="112"/>
      <c r="O68" s="112"/>
      <c r="P68" s="237"/>
      <c r="Q68" s="112"/>
      <c r="R68" s="112"/>
      <c r="S68" s="112"/>
      <c r="T68" s="67"/>
      <c r="U68" s="67"/>
      <c r="V68" s="216"/>
      <c r="W68" s="216"/>
      <c r="X68" s="216"/>
      <c r="Y68" s="67"/>
      <c r="Z68" s="67"/>
      <c r="AA68" s="67"/>
      <c r="AB68" s="175"/>
      <c r="AC68" s="175"/>
      <c r="AD68" s="175"/>
      <c r="AE68" s="923"/>
      <c r="AF68" s="923"/>
    </row>
    <row r="69" spans="1:32">
      <c r="A69" s="99"/>
      <c r="B69" s="99"/>
      <c r="C69" s="99"/>
      <c r="D69" s="99"/>
      <c r="E69" s="99"/>
      <c r="F69" s="99"/>
      <c r="G69" s="112"/>
      <c r="H69" s="112"/>
      <c r="I69" s="112"/>
      <c r="J69" s="112"/>
      <c r="K69" s="112"/>
      <c r="L69" s="112"/>
      <c r="M69" s="112"/>
      <c r="N69" s="112"/>
      <c r="O69" s="112"/>
      <c r="P69" s="237"/>
      <c r="Q69" s="112"/>
      <c r="R69" s="112"/>
      <c r="S69" s="112"/>
      <c r="T69" s="67"/>
      <c r="U69" s="67"/>
      <c r="V69" s="216"/>
      <c r="W69" s="216"/>
      <c r="X69" s="216"/>
      <c r="Y69" s="67"/>
      <c r="Z69" s="67"/>
      <c r="AA69" s="67"/>
      <c r="AB69" s="175"/>
      <c r="AC69" s="175"/>
      <c r="AD69" s="175"/>
      <c r="AE69" s="923"/>
      <c r="AF69" s="923"/>
    </row>
    <row r="70" spans="1:32">
      <c r="A70" s="99"/>
      <c r="B70" s="99"/>
      <c r="C70" s="99"/>
      <c r="D70" s="99"/>
      <c r="E70" s="99"/>
      <c r="F70" s="99"/>
      <c r="G70" s="112"/>
      <c r="H70" s="112"/>
      <c r="I70" s="112"/>
      <c r="J70" s="112"/>
      <c r="K70" s="112"/>
      <c r="L70" s="112"/>
      <c r="M70" s="112"/>
      <c r="N70" s="112"/>
      <c r="O70" s="112"/>
      <c r="P70" s="237"/>
      <c r="Q70" s="112"/>
      <c r="R70" s="112"/>
      <c r="S70" s="112"/>
      <c r="T70" s="67"/>
      <c r="U70" s="67"/>
      <c r="V70" s="216"/>
      <c r="W70" s="216"/>
      <c r="X70" s="216"/>
      <c r="Y70" s="67"/>
      <c r="Z70" s="67"/>
      <c r="AA70" s="67"/>
      <c r="AB70" s="175"/>
      <c r="AC70" s="175"/>
      <c r="AD70" s="175"/>
      <c r="AE70" s="923"/>
      <c r="AF70" s="923"/>
    </row>
    <row r="71" spans="1:32">
      <c r="A71" s="99"/>
      <c r="B71" s="99"/>
      <c r="C71" s="99"/>
      <c r="D71" s="99"/>
      <c r="E71" s="99"/>
      <c r="F71" s="99"/>
      <c r="G71" s="112"/>
      <c r="H71" s="112"/>
      <c r="I71" s="112"/>
      <c r="J71" s="112"/>
      <c r="K71" s="112"/>
      <c r="L71" s="112"/>
      <c r="M71" s="112"/>
      <c r="N71" s="112"/>
      <c r="O71" s="112"/>
      <c r="P71" s="237"/>
      <c r="Q71" s="112"/>
      <c r="R71" s="112"/>
      <c r="S71" s="112"/>
      <c r="T71" s="67"/>
      <c r="U71" s="67"/>
      <c r="V71" s="216"/>
      <c r="W71" s="216"/>
      <c r="X71" s="216"/>
      <c r="Y71" s="67"/>
      <c r="Z71" s="67"/>
      <c r="AA71" s="67"/>
      <c r="AB71" s="175"/>
      <c r="AC71" s="175"/>
      <c r="AD71" s="175"/>
      <c r="AE71" s="923"/>
      <c r="AF71" s="923"/>
    </row>
    <row r="72" spans="1:32">
      <c r="A72" s="99"/>
      <c r="B72" s="99"/>
      <c r="C72" s="99"/>
      <c r="D72" s="99"/>
      <c r="E72" s="99"/>
      <c r="F72" s="99"/>
      <c r="G72" s="112"/>
      <c r="H72" s="112"/>
      <c r="I72" s="112"/>
      <c r="J72" s="112"/>
      <c r="K72" s="112"/>
      <c r="L72" s="112"/>
      <c r="M72" s="112"/>
      <c r="N72" s="112"/>
      <c r="O72" s="112"/>
      <c r="P72" s="237"/>
      <c r="Q72" s="112"/>
      <c r="R72" s="112"/>
      <c r="S72" s="112"/>
      <c r="T72" s="67"/>
      <c r="U72" s="67"/>
      <c r="V72" s="216"/>
      <c r="W72" s="216"/>
      <c r="X72" s="216"/>
      <c r="Y72" s="67"/>
      <c r="Z72" s="67"/>
      <c r="AA72" s="67"/>
      <c r="AB72" s="175"/>
      <c r="AC72" s="175"/>
      <c r="AD72" s="175"/>
      <c r="AE72" s="923"/>
      <c r="AF72" s="923"/>
    </row>
    <row r="73" spans="1:32">
      <c r="A73" s="922" t="s">
        <v>498</v>
      </c>
      <c r="B73" s="922"/>
      <c r="C73" s="922"/>
      <c r="D73" s="922"/>
      <c r="E73" s="922"/>
      <c r="F73" s="922"/>
      <c r="G73" s="922"/>
      <c r="H73" s="922"/>
      <c r="I73" s="922"/>
      <c r="J73" s="922"/>
      <c r="K73" s="922"/>
      <c r="L73" s="922"/>
      <c r="M73" s="922"/>
      <c r="N73" s="922"/>
      <c r="O73" s="922"/>
      <c r="P73" s="922"/>
      <c r="Q73" s="922"/>
      <c r="R73" s="922"/>
      <c r="S73" s="922"/>
      <c r="T73" s="67">
        <f>SUM(T68:T72)</f>
        <v>0</v>
      </c>
      <c r="U73" s="67">
        <f>SUM(U68:U72)</f>
        <v>0</v>
      </c>
      <c r="V73" s="238"/>
      <c r="W73" s="239"/>
      <c r="X73" s="239"/>
      <c r="Y73" s="240"/>
      <c r="Z73" s="241"/>
      <c r="AA73" s="67">
        <f>SUM(AA68:AA72)</f>
        <v>0</v>
      </c>
      <c r="AB73" s="67">
        <f>SUM(AB68:AB72)</f>
        <v>0</v>
      </c>
      <c r="AC73" s="67">
        <f>SUM(AC68:AC72)</f>
        <v>0</v>
      </c>
      <c r="AD73" s="67">
        <f>SUM(AD68:AD72)</f>
        <v>0</v>
      </c>
    </row>
    <row r="74" spans="1:32">
      <c r="A74" s="33"/>
      <c r="B74" s="31"/>
      <c r="C74" s="31"/>
      <c r="D74" s="31"/>
      <c r="E74" s="31"/>
      <c r="F74" s="31"/>
      <c r="G74" s="31"/>
      <c r="H74" s="31"/>
      <c r="I74" s="31"/>
      <c r="J74" s="31"/>
      <c r="K74" s="31"/>
      <c r="L74" s="31"/>
      <c r="M74" s="31"/>
      <c r="N74" s="31"/>
      <c r="O74" s="31"/>
      <c r="P74" s="31"/>
      <c r="Q74" s="31"/>
      <c r="R74" s="31"/>
      <c r="S74" s="31"/>
      <c r="T74" s="31"/>
      <c r="U74" s="31"/>
      <c r="V74" s="31"/>
      <c r="W74" s="31"/>
    </row>
    <row r="75" spans="1:32">
      <c r="A75" s="33" t="s">
        <v>95</v>
      </c>
      <c r="B75" s="89"/>
      <c r="C75" s="89"/>
      <c r="D75" s="222"/>
      <c r="E75" s="222"/>
      <c r="F75" s="222"/>
      <c r="G75" s="222"/>
      <c r="H75" s="31"/>
      <c r="I75" s="31"/>
      <c r="J75" s="31"/>
      <c r="K75" s="31"/>
      <c r="L75" s="31"/>
      <c r="M75" s="31"/>
      <c r="N75" s="31"/>
      <c r="O75" s="31"/>
      <c r="P75" s="31"/>
      <c r="Q75" s="31"/>
      <c r="R75" s="31"/>
      <c r="S75" s="31"/>
      <c r="T75" s="31"/>
      <c r="U75" s="31"/>
      <c r="V75" s="31"/>
      <c r="W75" s="31"/>
    </row>
    <row r="76" spans="1:32">
      <c r="A76" s="92"/>
      <c r="B76" s="242"/>
      <c r="C76" s="242"/>
      <c r="D76" s="242"/>
      <c r="E76" s="242"/>
      <c r="F76" s="242"/>
      <c r="G76" s="31"/>
      <c r="H76" s="31"/>
      <c r="I76" s="31"/>
      <c r="J76" s="31"/>
      <c r="K76" s="31"/>
      <c r="L76" s="31"/>
      <c r="M76" s="31"/>
      <c r="N76" s="31"/>
      <c r="O76" s="31"/>
      <c r="P76" s="31"/>
      <c r="Q76" s="31"/>
      <c r="R76" s="31"/>
      <c r="S76" s="31"/>
      <c r="T76" s="31"/>
      <c r="U76" s="31"/>
      <c r="V76" s="31"/>
    </row>
    <row r="77" spans="1:32" ht="12" customHeight="1">
      <c r="A77" s="707" t="s">
        <v>661</v>
      </c>
      <c r="B77" s="707" t="s">
        <v>234</v>
      </c>
      <c r="C77" s="707" t="s">
        <v>731</v>
      </c>
      <c r="D77" s="707"/>
      <c r="E77" s="707"/>
      <c r="F77" s="707"/>
      <c r="G77" s="707"/>
      <c r="H77" s="707" t="s">
        <v>732</v>
      </c>
      <c r="I77" s="707"/>
      <c r="J77" s="707" t="s">
        <v>733</v>
      </c>
      <c r="K77" s="707" t="s">
        <v>734</v>
      </c>
      <c r="L77" s="707" t="s">
        <v>735</v>
      </c>
      <c r="M77" s="707" t="s">
        <v>736</v>
      </c>
      <c r="N77" s="707" t="s">
        <v>737</v>
      </c>
      <c r="O77" s="707" t="s">
        <v>738</v>
      </c>
      <c r="P77" s="707" t="s">
        <v>739</v>
      </c>
      <c r="Q77" s="917" t="s">
        <v>354</v>
      </c>
      <c r="R77" s="917"/>
      <c r="U77" s="31"/>
      <c r="V77" s="31"/>
      <c r="W77" s="31"/>
      <c r="X77" s="31"/>
      <c r="Y77" s="31"/>
      <c r="Z77" s="31"/>
      <c r="AA77" s="31"/>
    </row>
    <row r="78" spans="1:32" ht="30.6">
      <c r="A78" s="707"/>
      <c r="B78" s="707"/>
      <c r="C78" s="146" t="s">
        <v>677</v>
      </c>
      <c r="D78" s="146" t="s">
        <v>678</v>
      </c>
      <c r="E78" s="146" t="s">
        <v>679</v>
      </c>
      <c r="F78" s="146" t="s">
        <v>680</v>
      </c>
      <c r="G78" s="211" t="s">
        <v>681</v>
      </c>
      <c r="H78" s="707"/>
      <c r="I78" s="707"/>
      <c r="J78" s="707"/>
      <c r="K78" s="707"/>
      <c r="L78" s="707"/>
      <c r="M78" s="707"/>
      <c r="N78" s="707"/>
      <c r="O78" s="707"/>
      <c r="P78" s="707"/>
      <c r="Q78" s="917"/>
      <c r="R78" s="917"/>
      <c r="U78" s="31"/>
      <c r="V78" s="31"/>
      <c r="W78" s="31"/>
      <c r="X78" s="31"/>
      <c r="Y78" s="31"/>
      <c r="Z78" s="31"/>
      <c r="AA78" s="31"/>
    </row>
    <row r="79" spans="1:32" ht="11.25" customHeight="1">
      <c r="A79" s="47" t="s">
        <v>253</v>
      </c>
      <c r="B79" s="47" t="s">
        <v>238</v>
      </c>
      <c r="C79" s="918" t="s">
        <v>254</v>
      </c>
      <c r="D79" s="918"/>
      <c r="E79" s="918"/>
      <c r="F79" s="918"/>
      <c r="G79" s="918"/>
      <c r="H79" s="707"/>
      <c r="I79" s="707"/>
      <c r="J79" s="707"/>
      <c r="K79" s="707"/>
      <c r="L79" s="707"/>
      <c r="M79" s="707"/>
      <c r="N79" s="707"/>
      <c r="O79" s="707"/>
      <c r="P79" s="707"/>
      <c r="Q79" s="917"/>
      <c r="R79" s="917"/>
      <c r="U79" s="31"/>
      <c r="V79" s="31"/>
      <c r="W79" s="31"/>
      <c r="X79" s="31"/>
      <c r="Y79" s="31"/>
      <c r="Z79" s="31"/>
      <c r="AA79" s="31"/>
    </row>
    <row r="80" spans="1:32">
      <c r="A80" s="99"/>
      <c r="B80" s="99"/>
      <c r="C80" s="232"/>
      <c r="D80" s="232"/>
      <c r="E80" s="232"/>
      <c r="F80" s="99"/>
      <c r="G80" s="99"/>
      <c r="H80" s="919"/>
      <c r="I80" s="919"/>
      <c r="J80" s="111"/>
      <c r="K80" s="111"/>
      <c r="L80" s="111"/>
      <c r="M80" s="111"/>
      <c r="N80" s="48"/>
      <c r="O80" s="224"/>
      <c r="P80" s="224"/>
      <c r="Q80" s="820"/>
      <c r="R80" s="820"/>
      <c r="U80" s="31"/>
      <c r="V80" s="31"/>
      <c r="W80" s="31"/>
      <c r="X80" s="31"/>
      <c r="Y80" s="31"/>
      <c r="Z80" s="31"/>
      <c r="AA80" s="31"/>
    </row>
    <row r="81" spans="1:27">
      <c r="A81" s="99"/>
      <c r="B81" s="99"/>
      <c r="C81" s="232"/>
      <c r="D81" s="232"/>
      <c r="E81" s="232"/>
      <c r="F81" s="99"/>
      <c r="G81" s="99"/>
      <c r="H81" s="919"/>
      <c r="I81" s="919"/>
      <c r="J81" s="111"/>
      <c r="K81" s="111"/>
      <c r="L81" s="111"/>
      <c r="M81" s="111"/>
      <c r="N81" s="48"/>
      <c r="O81" s="224"/>
      <c r="P81" s="224"/>
      <c r="Q81" s="820"/>
      <c r="R81" s="820"/>
      <c r="U81" s="31"/>
      <c r="V81" s="31"/>
      <c r="W81" s="31"/>
      <c r="X81" s="31"/>
      <c r="Y81" s="31"/>
      <c r="Z81" s="31"/>
      <c r="AA81" s="31"/>
    </row>
    <row r="82" spans="1:27">
      <c r="A82" s="99"/>
      <c r="B82" s="99"/>
      <c r="C82" s="232"/>
      <c r="D82" s="232"/>
      <c r="E82" s="232"/>
      <c r="F82" s="99"/>
      <c r="G82" s="99"/>
      <c r="H82" s="919"/>
      <c r="I82" s="919"/>
      <c r="J82" s="111"/>
      <c r="K82" s="111"/>
      <c r="L82" s="111"/>
      <c r="M82" s="111"/>
      <c r="N82" s="48"/>
      <c r="O82" s="224"/>
      <c r="P82" s="224"/>
      <c r="Q82" s="820"/>
      <c r="R82" s="820"/>
      <c r="U82" s="31"/>
      <c r="V82" s="31"/>
      <c r="W82" s="31"/>
      <c r="X82" s="31"/>
      <c r="Y82" s="31"/>
      <c r="Z82" s="31"/>
      <c r="AA82" s="31"/>
    </row>
    <row r="83" spans="1:27">
      <c r="A83" s="99"/>
      <c r="B83" s="99"/>
      <c r="C83" s="232"/>
      <c r="D83" s="232"/>
      <c r="E83" s="232"/>
      <c r="F83" s="99"/>
      <c r="G83" s="99"/>
      <c r="H83" s="919"/>
      <c r="I83" s="919"/>
      <c r="J83" s="111"/>
      <c r="K83" s="111"/>
      <c r="L83" s="111"/>
      <c r="M83" s="111"/>
      <c r="N83" s="48"/>
      <c r="O83" s="224"/>
      <c r="P83" s="224"/>
      <c r="Q83" s="820"/>
      <c r="R83" s="820"/>
      <c r="U83" s="31"/>
      <c r="V83" s="31"/>
      <c r="W83" s="31"/>
      <c r="X83" s="31"/>
      <c r="Y83" s="31"/>
      <c r="Z83" s="31"/>
      <c r="AA83" s="31"/>
    </row>
    <row r="84" spans="1:27">
      <c r="A84" s="99"/>
      <c r="B84" s="99"/>
      <c r="C84" s="232"/>
      <c r="D84" s="232"/>
      <c r="E84" s="99"/>
      <c r="F84" s="99"/>
      <c r="G84" s="99"/>
      <c r="H84" s="919"/>
      <c r="I84" s="919"/>
      <c r="J84" s="111"/>
      <c r="K84" s="111"/>
      <c r="L84" s="111"/>
      <c r="M84" s="111"/>
      <c r="N84" s="48"/>
      <c r="O84" s="224"/>
      <c r="P84" s="224"/>
      <c r="Q84" s="820"/>
      <c r="R84" s="820"/>
      <c r="U84" s="31"/>
      <c r="V84" s="31"/>
      <c r="W84" s="31"/>
      <c r="X84" s="31"/>
      <c r="Y84" s="31"/>
      <c r="Z84" s="31"/>
    </row>
    <row r="85" spans="1:27" ht="12.75" customHeight="1">
      <c r="A85" s="925" t="s">
        <v>498</v>
      </c>
      <c r="B85" s="925"/>
      <c r="C85" s="925"/>
      <c r="D85" s="925"/>
      <c r="E85" s="925"/>
      <c r="F85" s="925"/>
      <c r="G85" s="925"/>
      <c r="H85" s="925"/>
      <c r="I85" s="925"/>
      <c r="J85" s="925"/>
      <c r="K85" s="925"/>
      <c r="L85" s="925"/>
      <c r="M85" s="925"/>
      <c r="N85" s="180">
        <f>SUM(N79:N84)</f>
        <v>0</v>
      </c>
      <c r="O85" s="180">
        <f>SUM(O79:O84)</f>
        <v>0</v>
      </c>
      <c r="P85" s="180">
        <f>SUM(P79:P84)</f>
        <v>0</v>
      </c>
      <c r="Q85" s="243"/>
      <c r="R85" s="89"/>
      <c r="S85" s="31"/>
    </row>
    <row r="87" spans="1:27">
      <c r="A87" s="109" t="s">
        <v>96</v>
      </c>
      <c r="B87" s="31"/>
      <c r="C87" s="31"/>
      <c r="D87" s="31"/>
      <c r="E87" s="31"/>
      <c r="F87" s="31"/>
      <c r="G87" s="31"/>
      <c r="H87" s="222"/>
      <c r="I87" s="31"/>
      <c r="J87" s="31"/>
      <c r="K87" s="31"/>
    </row>
    <row r="88" spans="1:27">
      <c r="A88" s="31"/>
      <c r="B88" s="31"/>
      <c r="C88" s="31"/>
      <c r="D88" s="31"/>
      <c r="E88" s="31"/>
      <c r="F88" s="31"/>
      <c r="G88" s="31"/>
      <c r="H88" s="222"/>
      <c r="I88" s="31"/>
      <c r="J88" s="31"/>
      <c r="K88" s="31"/>
    </row>
    <row r="89" spans="1:27">
      <c r="A89" s="85" t="s">
        <v>740</v>
      </c>
      <c r="B89" s="31"/>
      <c r="C89" s="31"/>
      <c r="D89" s="31"/>
      <c r="E89" s="31"/>
      <c r="F89" s="31"/>
      <c r="G89" s="222"/>
      <c r="H89" s="222"/>
      <c r="I89" s="31"/>
      <c r="J89" s="31"/>
      <c r="K89" s="31"/>
    </row>
    <row r="90" spans="1:27">
      <c r="A90" s="85"/>
      <c r="B90" s="31"/>
      <c r="C90" s="31"/>
      <c r="D90" s="31"/>
      <c r="E90" s="31"/>
      <c r="F90" s="31"/>
      <c r="G90" s="222"/>
      <c r="H90" s="222"/>
      <c r="I90" s="31"/>
      <c r="J90" s="31"/>
      <c r="K90" s="31"/>
    </row>
    <row r="91" spans="1:27" ht="12" customHeight="1">
      <c r="A91" s="707" t="s">
        <v>661</v>
      </c>
      <c r="B91" s="707" t="s">
        <v>234</v>
      </c>
      <c r="C91" s="707" t="s">
        <v>741</v>
      </c>
      <c r="D91" s="707"/>
      <c r="E91" s="707"/>
      <c r="F91" s="707"/>
      <c r="G91" s="707"/>
      <c r="H91" s="707" t="s">
        <v>742</v>
      </c>
      <c r="I91" s="817" t="s">
        <v>743</v>
      </c>
      <c r="J91" s="817"/>
      <c r="K91" s="707" t="s">
        <v>664</v>
      </c>
      <c r="L91" s="707" t="s">
        <v>744</v>
      </c>
      <c r="M91" s="707" t="s">
        <v>745</v>
      </c>
      <c r="N91" s="707" t="s">
        <v>694</v>
      </c>
      <c r="O91" s="707" t="s">
        <v>676</v>
      </c>
      <c r="P91" s="707" t="s">
        <v>354</v>
      </c>
      <c r="Q91" s="707"/>
    </row>
    <row r="92" spans="1:27" ht="30.6">
      <c r="A92" s="707"/>
      <c r="B92" s="707"/>
      <c r="C92" s="146" t="s">
        <v>677</v>
      </c>
      <c r="D92" s="146" t="s">
        <v>678</v>
      </c>
      <c r="E92" s="146" t="s">
        <v>679</v>
      </c>
      <c r="F92" s="146" t="s">
        <v>680</v>
      </c>
      <c r="G92" s="211" t="s">
        <v>681</v>
      </c>
      <c r="H92" s="707"/>
      <c r="I92" s="817"/>
      <c r="J92" s="817"/>
      <c r="K92" s="707"/>
      <c r="L92" s="707"/>
      <c r="M92" s="707"/>
      <c r="N92" s="707"/>
      <c r="O92" s="707"/>
      <c r="P92" s="707"/>
      <c r="Q92" s="707"/>
    </row>
    <row r="93" spans="1:27" ht="11.25" customHeight="1">
      <c r="A93" s="47" t="s">
        <v>253</v>
      </c>
      <c r="B93" s="47" t="s">
        <v>238</v>
      </c>
      <c r="C93" s="918" t="s">
        <v>254</v>
      </c>
      <c r="D93" s="918"/>
      <c r="E93" s="918"/>
      <c r="F93" s="918"/>
      <c r="G93" s="918"/>
      <c r="H93" s="707"/>
      <c r="I93" s="817"/>
      <c r="J93" s="817"/>
      <c r="K93" s="707"/>
      <c r="L93" s="707"/>
      <c r="M93" s="707"/>
      <c r="N93" s="707"/>
      <c r="O93" s="707"/>
      <c r="P93" s="707"/>
      <c r="Q93" s="707"/>
    </row>
    <row r="94" spans="1:27">
      <c r="A94" s="99"/>
      <c r="B94" s="99"/>
      <c r="C94" s="99"/>
      <c r="D94" s="99"/>
      <c r="E94" s="99"/>
      <c r="F94" s="99"/>
      <c r="G94" s="99"/>
      <c r="H94" s="208"/>
      <c r="I94" s="919"/>
      <c r="J94" s="919"/>
      <c r="K94" s="232"/>
      <c r="L94" s="224"/>
      <c r="M94" s="224"/>
      <c r="N94" s="233"/>
      <c r="O94" s="224"/>
      <c r="P94" s="923"/>
      <c r="Q94" s="923"/>
    </row>
    <row r="95" spans="1:27">
      <c r="A95" s="99"/>
      <c r="B95" s="99"/>
      <c r="C95" s="99"/>
      <c r="D95" s="99"/>
      <c r="E95" s="99"/>
      <c r="F95" s="99"/>
      <c r="G95" s="99"/>
      <c r="H95" s="208"/>
      <c r="I95" s="919"/>
      <c r="J95" s="919"/>
      <c r="K95" s="232"/>
      <c r="L95" s="224"/>
      <c r="M95" s="224"/>
      <c r="N95" s="233"/>
      <c r="O95" s="224"/>
      <c r="P95" s="923"/>
      <c r="Q95" s="923"/>
    </row>
    <row r="96" spans="1:27">
      <c r="A96" s="99"/>
      <c r="B96" s="99"/>
      <c r="C96" s="99"/>
      <c r="D96" s="99"/>
      <c r="E96" s="99"/>
      <c r="F96" s="99"/>
      <c r="G96" s="99"/>
      <c r="H96" s="208"/>
      <c r="I96" s="919"/>
      <c r="J96" s="919"/>
      <c r="K96" s="232"/>
      <c r="L96" s="224"/>
      <c r="M96" s="224"/>
      <c r="N96" s="233"/>
      <c r="O96" s="224"/>
      <c r="P96" s="923"/>
      <c r="Q96" s="923"/>
    </row>
    <row r="97" spans="1:17">
      <c r="A97" s="99"/>
      <c r="B97" s="99"/>
      <c r="C97" s="99"/>
      <c r="D97" s="99"/>
      <c r="E97" s="99"/>
      <c r="F97" s="99"/>
      <c r="G97" s="99"/>
      <c r="H97" s="208"/>
      <c r="I97" s="919"/>
      <c r="J97" s="919"/>
      <c r="K97" s="232"/>
      <c r="L97" s="224"/>
      <c r="M97" s="224"/>
      <c r="N97" s="233"/>
      <c r="O97" s="224"/>
      <c r="P97" s="923"/>
      <c r="Q97" s="923"/>
    </row>
    <row r="98" spans="1:17">
      <c r="A98" s="99"/>
      <c r="B98" s="99"/>
      <c r="C98" s="99"/>
      <c r="D98" s="99"/>
      <c r="E98" s="99"/>
      <c r="F98" s="99"/>
      <c r="G98" s="99"/>
      <c r="H98" s="208"/>
      <c r="I98" s="919"/>
      <c r="J98" s="919"/>
      <c r="K98" s="232"/>
      <c r="L98" s="224"/>
      <c r="M98" s="224"/>
      <c r="N98" s="233"/>
      <c r="O98" s="224"/>
      <c r="P98" s="923"/>
      <c r="Q98" s="923"/>
    </row>
    <row r="99" spans="1:17">
      <c r="A99" s="922" t="s">
        <v>498</v>
      </c>
      <c r="B99" s="922"/>
      <c r="C99" s="922"/>
      <c r="D99" s="922"/>
      <c r="E99" s="922"/>
      <c r="F99" s="922"/>
      <c r="G99" s="922"/>
      <c r="H99" s="922"/>
      <c r="I99" s="922"/>
      <c r="J99" s="922"/>
      <c r="K99" s="922"/>
      <c r="L99" s="226">
        <f>SUM(L94:L98)</f>
        <v>0</v>
      </c>
      <c r="M99" s="226">
        <f>SUM(M94:M98)</f>
        <v>0</v>
      </c>
      <c r="O99" s="226">
        <f>SUM(O94:O98)</f>
        <v>0</v>
      </c>
    </row>
    <row r="100" spans="1:17">
      <c r="A100" s="244"/>
      <c r="B100" s="31"/>
      <c r="C100" s="31"/>
      <c r="D100" s="31"/>
      <c r="E100" s="31"/>
      <c r="F100" s="31"/>
      <c r="G100" s="222"/>
      <c r="H100" s="222"/>
      <c r="I100" s="31"/>
      <c r="J100" s="31"/>
      <c r="K100" s="31"/>
    </row>
    <row r="101" spans="1:17">
      <c r="A101" s="244"/>
      <c r="B101" s="31"/>
      <c r="C101" s="31"/>
      <c r="D101" s="31"/>
      <c r="E101" s="31"/>
      <c r="F101" s="31"/>
      <c r="G101" s="222"/>
      <c r="H101" s="222"/>
      <c r="I101" s="31"/>
      <c r="J101" s="31"/>
      <c r="K101" s="31"/>
    </row>
    <row r="102" spans="1:17" ht="12" customHeight="1">
      <c r="A102" s="826" t="s">
        <v>137</v>
      </c>
      <c r="B102" s="826"/>
      <c r="C102" s="826"/>
      <c r="D102" s="826"/>
      <c r="E102" s="826"/>
      <c r="F102" s="826"/>
      <c r="G102" s="826"/>
      <c r="H102" s="826"/>
      <c r="I102" s="826"/>
      <c r="J102" s="826"/>
      <c r="K102" s="826"/>
      <c r="L102" s="826"/>
      <c r="M102" s="826"/>
      <c r="N102" s="826"/>
    </row>
    <row r="103" spans="1:17" ht="12.75" customHeight="1">
      <c r="A103" s="827" t="s">
        <v>746</v>
      </c>
      <c r="B103" s="827"/>
      <c r="C103" s="827"/>
      <c r="D103" s="827"/>
      <c r="E103" s="827"/>
      <c r="F103" s="827"/>
      <c r="G103" s="827"/>
      <c r="H103" s="827"/>
      <c r="I103" s="827"/>
      <c r="J103" s="827"/>
      <c r="K103" s="827"/>
      <c r="L103" s="827"/>
      <c r="M103" s="827"/>
      <c r="N103" s="827"/>
    </row>
    <row r="104" spans="1:17" ht="11.25" customHeight="1">
      <c r="A104" s="824" t="s">
        <v>242</v>
      </c>
      <c r="B104" s="824"/>
      <c r="C104" s="824"/>
      <c r="D104" s="824"/>
      <c r="E104" s="824"/>
      <c r="F104" s="824"/>
      <c r="G104" s="824"/>
      <c r="H104" s="824"/>
      <c r="I104" s="824"/>
      <c r="J104" s="824"/>
      <c r="K104" s="824"/>
      <c r="L104" s="824"/>
      <c r="M104" s="824"/>
      <c r="N104" s="824"/>
    </row>
    <row r="105" spans="1:17" ht="11.25" customHeight="1">
      <c r="A105" s="824" t="s">
        <v>747</v>
      </c>
      <c r="B105" s="824"/>
      <c r="C105" s="824"/>
      <c r="D105" s="824"/>
      <c r="E105" s="824"/>
      <c r="F105" s="824"/>
      <c r="G105" s="824"/>
      <c r="H105" s="824"/>
      <c r="I105" s="824"/>
      <c r="J105" s="824"/>
      <c r="K105" s="824"/>
      <c r="L105" s="824"/>
      <c r="M105" s="824"/>
      <c r="N105" s="824"/>
    </row>
    <row r="106" spans="1:17" ht="11.25" customHeight="1">
      <c r="A106" s="824" t="s">
        <v>748</v>
      </c>
      <c r="B106" s="824"/>
      <c r="C106" s="824"/>
      <c r="D106" s="824"/>
      <c r="E106" s="824"/>
      <c r="F106" s="824"/>
      <c r="G106" s="824"/>
      <c r="H106" s="824"/>
      <c r="I106" s="824"/>
      <c r="J106" s="824"/>
      <c r="K106" s="824"/>
      <c r="L106" s="824"/>
      <c r="M106" s="824"/>
      <c r="N106" s="824"/>
    </row>
    <row r="107" spans="1:17" ht="11.25" customHeight="1">
      <c r="A107" s="824" t="s">
        <v>749</v>
      </c>
      <c r="B107" s="824"/>
      <c r="C107" s="824"/>
      <c r="D107" s="824"/>
      <c r="E107" s="824"/>
      <c r="F107" s="824"/>
      <c r="G107" s="824"/>
      <c r="H107" s="824"/>
      <c r="I107" s="824"/>
      <c r="J107" s="824"/>
      <c r="K107" s="824"/>
      <c r="L107" s="824"/>
      <c r="M107" s="824"/>
      <c r="N107" s="824"/>
    </row>
    <row r="108" spans="1:17" ht="11.25" customHeight="1">
      <c r="A108" s="824" t="s">
        <v>750</v>
      </c>
      <c r="B108" s="824"/>
      <c r="C108" s="824"/>
      <c r="D108" s="824"/>
      <c r="E108" s="824"/>
      <c r="F108" s="824"/>
      <c r="G108" s="824"/>
      <c r="H108" s="824"/>
      <c r="I108" s="824"/>
      <c r="J108" s="824"/>
      <c r="K108" s="824"/>
      <c r="L108" s="824"/>
      <c r="M108" s="824"/>
      <c r="N108" s="824"/>
    </row>
    <row r="109" spans="1:17" ht="11.25" customHeight="1">
      <c r="A109" s="824" t="s">
        <v>751</v>
      </c>
      <c r="B109" s="824"/>
      <c r="C109" s="824"/>
      <c r="D109" s="824"/>
      <c r="E109" s="824"/>
      <c r="F109" s="824"/>
      <c r="G109" s="824"/>
      <c r="H109" s="824"/>
      <c r="I109" s="824"/>
      <c r="J109" s="824"/>
      <c r="K109" s="824"/>
      <c r="L109" s="824"/>
      <c r="M109" s="824"/>
      <c r="N109" s="824"/>
    </row>
    <row r="110" spans="1:17" ht="11.25" customHeight="1">
      <c r="A110" s="824" t="s">
        <v>752</v>
      </c>
      <c r="B110" s="824"/>
      <c r="C110" s="824"/>
      <c r="D110" s="824"/>
      <c r="E110" s="824"/>
      <c r="F110" s="824"/>
      <c r="G110" s="824"/>
      <c r="H110" s="824"/>
      <c r="I110" s="824"/>
      <c r="J110" s="824"/>
      <c r="K110" s="824"/>
      <c r="L110" s="824"/>
      <c r="M110" s="824"/>
      <c r="N110" s="824"/>
    </row>
    <row r="111" spans="1:17" ht="11.25" customHeight="1">
      <c r="A111" s="824" t="s">
        <v>753</v>
      </c>
      <c r="B111" s="824"/>
      <c r="C111" s="824"/>
      <c r="D111" s="824"/>
      <c r="E111" s="824"/>
      <c r="F111" s="824"/>
      <c r="G111" s="824"/>
      <c r="H111" s="824"/>
      <c r="I111" s="824"/>
      <c r="J111" s="824"/>
      <c r="K111" s="824"/>
      <c r="L111" s="824"/>
      <c r="M111" s="824"/>
      <c r="N111" s="824"/>
    </row>
    <row r="112" spans="1:17" ht="24.75" customHeight="1">
      <c r="A112" s="828" t="s">
        <v>754</v>
      </c>
      <c r="B112" s="828"/>
      <c r="C112" s="828"/>
      <c r="D112" s="828"/>
      <c r="E112" s="828"/>
      <c r="F112" s="828"/>
      <c r="G112" s="828"/>
      <c r="H112" s="828"/>
      <c r="I112" s="828"/>
      <c r="J112" s="828"/>
      <c r="K112" s="828"/>
      <c r="L112" s="828"/>
      <c r="M112" s="828"/>
      <c r="N112" s="828"/>
    </row>
    <row r="113" spans="1:10">
      <c r="A113" s="31"/>
      <c r="B113" s="31"/>
      <c r="C113" s="31"/>
      <c r="D113" s="31"/>
      <c r="E113" s="31"/>
      <c r="F113" s="31"/>
      <c r="G113" s="31"/>
      <c r="H113" s="31"/>
      <c r="I113" s="31"/>
    </row>
    <row r="114" spans="1:10">
      <c r="A114" s="31"/>
      <c r="B114" s="31"/>
      <c r="C114" s="31"/>
      <c r="D114" s="31"/>
      <c r="E114" s="31"/>
      <c r="F114" s="31"/>
      <c r="G114" s="31"/>
      <c r="H114" s="31"/>
      <c r="I114" s="31"/>
    </row>
    <row r="115" spans="1:10">
      <c r="A115" s="31"/>
      <c r="B115" s="31"/>
      <c r="C115" s="31"/>
      <c r="D115" s="31"/>
      <c r="E115" s="31"/>
      <c r="F115" s="31"/>
      <c r="G115" s="31"/>
      <c r="H115" s="31"/>
      <c r="I115" s="31"/>
    </row>
    <row r="116" spans="1:10">
      <c r="A116" s="31"/>
      <c r="B116" s="31"/>
      <c r="C116" s="31"/>
      <c r="D116" s="31"/>
      <c r="E116" s="31"/>
      <c r="F116" s="31"/>
      <c r="G116" s="31"/>
      <c r="H116" s="31"/>
      <c r="I116" s="31"/>
    </row>
    <row r="117" spans="1:10">
      <c r="A117" s="31"/>
      <c r="B117" s="31"/>
      <c r="C117" s="31"/>
      <c r="D117" s="31"/>
      <c r="E117" s="31"/>
      <c r="F117" s="31"/>
      <c r="G117" s="31"/>
      <c r="H117" s="31"/>
      <c r="I117" s="31"/>
    </row>
    <row r="118" spans="1:10">
      <c r="A118" s="462" t="s">
        <v>1037</v>
      </c>
      <c r="B118" s="3"/>
      <c r="C118" s="7"/>
      <c r="D118" s="1"/>
      <c r="F118" s="1"/>
      <c r="H118" s="1"/>
      <c r="I118" s="1"/>
      <c r="J118" s="3" t="s">
        <v>1042</v>
      </c>
    </row>
    <row r="119" spans="1:10">
      <c r="A119" s="462" t="s">
        <v>1052</v>
      </c>
      <c r="B119" s="3"/>
      <c r="C119" s="7"/>
      <c r="D119" s="1"/>
      <c r="F119" s="1"/>
      <c r="H119" s="1"/>
      <c r="I119" s="1"/>
      <c r="J119" s="7" t="s">
        <v>1055</v>
      </c>
    </row>
    <row r="120" spans="1:10">
      <c r="A120" s="463" t="s">
        <v>1053</v>
      </c>
      <c r="B120" s="7"/>
      <c r="C120" s="7"/>
      <c r="D120" s="1"/>
      <c r="F120" s="1"/>
      <c r="H120" s="1"/>
      <c r="I120" s="1"/>
      <c r="J120" s="463" t="s">
        <v>1054</v>
      </c>
    </row>
  </sheetData>
  <sheetProtection selectLockedCells="1" selectUnlockedCells="1"/>
  <mergeCells count="197">
    <mergeCell ref="A111:N111"/>
    <mergeCell ref="A112:N112"/>
    <mergeCell ref="A105:N105"/>
    <mergeCell ref="A106:N106"/>
    <mergeCell ref="A107:N107"/>
    <mergeCell ref="A108:N108"/>
    <mergeCell ref="A109:N109"/>
    <mergeCell ref="A110:N110"/>
    <mergeCell ref="I98:J98"/>
    <mergeCell ref="P98:Q98"/>
    <mergeCell ref="A99:K99"/>
    <mergeCell ref="A102:N102"/>
    <mergeCell ref="A103:N103"/>
    <mergeCell ref="A104:N104"/>
    <mergeCell ref="I95:J95"/>
    <mergeCell ref="P95:Q95"/>
    <mergeCell ref="I96:J96"/>
    <mergeCell ref="P96:Q96"/>
    <mergeCell ref="I97:J97"/>
    <mergeCell ref="P97:Q97"/>
    <mergeCell ref="M91:M93"/>
    <mergeCell ref="N91:N93"/>
    <mergeCell ref="O91:O93"/>
    <mergeCell ref="P91:Q93"/>
    <mergeCell ref="C93:G93"/>
    <mergeCell ref="I94:J94"/>
    <mergeCell ref="P94:Q94"/>
    <mergeCell ref="H84:I84"/>
    <mergeCell ref="Q84:R84"/>
    <mergeCell ref="A85:M85"/>
    <mergeCell ref="A91:A92"/>
    <mergeCell ref="B91:B92"/>
    <mergeCell ref="C91:G91"/>
    <mergeCell ref="H91:H93"/>
    <mergeCell ref="I91:J93"/>
    <mergeCell ref="K91:K93"/>
    <mergeCell ref="L91:L93"/>
    <mergeCell ref="H81:I81"/>
    <mergeCell ref="Q81:R81"/>
    <mergeCell ref="H82:I82"/>
    <mergeCell ref="Q82:R82"/>
    <mergeCell ref="H83:I83"/>
    <mergeCell ref="Q83:R83"/>
    <mergeCell ref="O77:O79"/>
    <mergeCell ref="P77:P79"/>
    <mergeCell ref="Q77:R79"/>
    <mergeCell ref="C79:G79"/>
    <mergeCell ref="H80:I80"/>
    <mergeCell ref="Q80:R80"/>
    <mergeCell ref="A73:S73"/>
    <mergeCell ref="A77:A78"/>
    <mergeCell ref="B77:B78"/>
    <mergeCell ref="C77:G77"/>
    <mergeCell ref="H77:I79"/>
    <mergeCell ref="J77:J79"/>
    <mergeCell ref="K77:K79"/>
    <mergeCell ref="L77:L79"/>
    <mergeCell ref="M77:M79"/>
    <mergeCell ref="N77:N79"/>
    <mergeCell ref="AE68:AF68"/>
    <mergeCell ref="AE69:AF69"/>
    <mergeCell ref="AE70:AF70"/>
    <mergeCell ref="AE71:AF71"/>
    <mergeCell ref="AE72:AF72"/>
    <mergeCell ref="T65:T67"/>
    <mergeCell ref="U65:U67"/>
    <mergeCell ref="J66:J67"/>
    <mergeCell ref="K66:K67"/>
    <mergeCell ref="L66:L67"/>
    <mergeCell ref="M66:M67"/>
    <mergeCell ref="N66:N67"/>
    <mergeCell ref="AD64:AD67"/>
    <mergeCell ref="AE64:AF67"/>
    <mergeCell ref="J65:K65"/>
    <mergeCell ref="L65:N65"/>
    <mergeCell ref="O65:O67"/>
    <mergeCell ref="P65:P67"/>
    <mergeCell ref="Q65:Q67"/>
    <mergeCell ref="R65:R66"/>
    <mergeCell ref="S65:S67"/>
    <mergeCell ref="X64:X67"/>
    <mergeCell ref="Y64:Y67"/>
    <mergeCell ref="Z64:Z67"/>
    <mergeCell ref="AA64:AA66"/>
    <mergeCell ref="AB64:AB67"/>
    <mergeCell ref="AC64:AC66"/>
    <mergeCell ref="M58:N58"/>
    <mergeCell ref="Y58:Z58"/>
    <mergeCell ref="M59:N59"/>
    <mergeCell ref="Y59:Z59"/>
    <mergeCell ref="A60:O60"/>
    <mergeCell ref="A64:A66"/>
    <mergeCell ref="B64:B66"/>
    <mergeCell ref="C64:U64"/>
    <mergeCell ref="V64:V67"/>
    <mergeCell ref="W64:W67"/>
    <mergeCell ref="C67:I67"/>
    <mergeCell ref="C65:I65"/>
    <mergeCell ref="M55:N55"/>
    <mergeCell ref="Y55:Z55"/>
    <mergeCell ref="M56:N56"/>
    <mergeCell ref="Y56:Z56"/>
    <mergeCell ref="M57:N57"/>
    <mergeCell ref="Y57:Z57"/>
    <mergeCell ref="U52:U54"/>
    <mergeCell ref="V52:V54"/>
    <mergeCell ref="W52:W54"/>
    <mergeCell ref="X52:X54"/>
    <mergeCell ref="Y52:Z54"/>
    <mergeCell ref="V46:W46"/>
    <mergeCell ref="H47:I47"/>
    <mergeCell ref="V47:W47"/>
    <mergeCell ref="A48:J48"/>
    <mergeCell ref="A52:A53"/>
    <mergeCell ref="B52:B53"/>
    <mergeCell ref="C52:G52"/>
    <mergeCell ref="H52:L52"/>
    <mergeCell ref="M52:N54"/>
    <mergeCell ref="C54:G54"/>
    <mergeCell ref="H54:L54"/>
    <mergeCell ref="O52:O54"/>
    <mergeCell ref="P52:P54"/>
    <mergeCell ref="Q52:Q54"/>
    <mergeCell ref="R52:R54"/>
    <mergeCell ref="S52:S54"/>
    <mergeCell ref="T52:T54"/>
    <mergeCell ref="H46:I46"/>
    <mergeCell ref="H43:I43"/>
    <mergeCell ref="V43:W43"/>
    <mergeCell ref="H44:I44"/>
    <mergeCell ref="V44:W44"/>
    <mergeCell ref="H45:I45"/>
    <mergeCell ref="V45:W45"/>
    <mergeCell ref="Q40:Q42"/>
    <mergeCell ref="R40:R42"/>
    <mergeCell ref="S40:S42"/>
    <mergeCell ref="T40:T42"/>
    <mergeCell ref="U40:U42"/>
    <mergeCell ref="V40:W42"/>
    <mergeCell ref="K40:K42"/>
    <mergeCell ref="L40:L42"/>
    <mergeCell ref="M40:M42"/>
    <mergeCell ref="N40:N42"/>
    <mergeCell ref="O40:O42"/>
    <mergeCell ref="P40:P42"/>
    <mergeCell ref="I30:J30"/>
    <mergeCell ref="I31:J31"/>
    <mergeCell ref="I32:J32"/>
    <mergeCell ref="I33:J33"/>
    <mergeCell ref="A34:C34"/>
    <mergeCell ref="A40:A41"/>
    <mergeCell ref="B40:B41"/>
    <mergeCell ref="C40:G40"/>
    <mergeCell ref="H40:I42"/>
    <mergeCell ref="J40:J42"/>
    <mergeCell ref="C42:G42"/>
    <mergeCell ref="H26:H27"/>
    <mergeCell ref="I26:J28"/>
    <mergeCell ref="A27:A28"/>
    <mergeCell ref="B27:B28"/>
    <mergeCell ref="C27:C28"/>
    <mergeCell ref="I29:J29"/>
    <mergeCell ref="H20:I20"/>
    <mergeCell ref="W20:X20"/>
    <mergeCell ref="H21:I21"/>
    <mergeCell ref="W21:X21"/>
    <mergeCell ref="A22:J22"/>
    <mergeCell ref="A26:C26"/>
    <mergeCell ref="D26:D27"/>
    <mergeCell ref="E26:E27"/>
    <mergeCell ref="F26:F27"/>
    <mergeCell ref="G26:G27"/>
    <mergeCell ref="H18:I18"/>
    <mergeCell ref="W18:X18"/>
    <mergeCell ref="H19:I19"/>
    <mergeCell ref="W19:X19"/>
    <mergeCell ref="R14:R15"/>
    <mergeCell ref="S14:S16"/>
    <mergeCell ref="T14:T16"/>
    <mergeCell ref="U14:U16"/>
    <mergeCell ref="V14:V16"/>
    <mergeCell ref="W14:X16"/>
    <mergeCell ref="L14:L16"/>
    <mergeCell ref="M14:M16"/>
    <mergeCell ref="N14:N16"/>
    <mergeCell ref="O14:O16"/>
    <mergeCell ref="P14:P16"/>
    <mergeCell ref="Q14:Q16"/>
    <mergeCell ref="A14:A15"/>
    <mergeCell ref="B14:B15"/>
    <mergeCell ref="C14:G14"/>
    <mergeCell ref="H14:I16"/>
    <mergeCell ref="J14:J16"/>
    <mergeCell ref="K14:K16"/>
    <mergeCell ref="C16:G16"/>
    <mergeCell ref="H17:I17"/>
    <mergeCell ref="W17:X17"/>
  </mergeCells>
  <hyperlinks>
    <hyperlink ref="I1" location="Índice_Anexos_ICT!A1" display="Índice"/>
  </hyperlinks>
  <pageMargins left="0.31527777777777777" right="0.31527777777777777" top="0.27569444444444446" bottom="0.2361111111111111" header="0.51180555555555551" footer="0.51180555555555551"/>
  <pageSetup paperSize="9" scale="35" firstPageNumber="0" orientation="landscape" horizontalDpi="300" verticalDpi="30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1"/>
  <sheetViews>
    <sheetView workbookViewId="0">
      <selection activeCell="A11" sqref="A11"/>
    </sheetView>
  </sheetViews>
  <sheetFormatPr baseColWidth="10" defaultColWidth="8.88671875" defaultRowHeight="13.2"/>
  <cols>
    <col min="1" max="1" width="10.88671875" style="1" customWidth="1"/>
    <col min="2" max="2" width="10.33203125" style="1" customWidth="1"/>
    <col min="3" max="3" width="14.44140625" style="1" customWidth="1"/>
    <col min="4" max="4" width="12.5546875" style="1" customWidth="1"/>
    <col min="5" max="5" width="10.88671875" style="1" customWidth="1"/>
    <col min="6" max="6" width="11.5546875" style="1" customWidth="1"/>
    <col min="7" max="7" width="11.6640625" style="1" customWidth="1"/>
    <col min="8" max="8" width="10.5546875" style="1" customWidth="1"/>
    <col min="9" max="9" width="9.6640625" style="1" customWidth="1"/>
    <col min="10" max="10" width="10" style="1" customWidth="1"/>
    <col min="11" max="11" width="11.33203125" style="1" customWidth="1"/>
    <col min="12" max="12" width="12.109375" style="1" customWidth="1"/>
    <col min="13" max="13" width="10.5546875" style="1" customWidth="1"/>
    <col min="14" max="14" width="11.5546875" style="1" customWidth="1"/>
    <col min="15" max="15" width="12.88671875" style="1" customWidth="1"/>
    <col min="16" max="16" width="11.5546875" style="1" customWidth="1"/>
    <col min="17" max="16384" width="8.88671875" style="2"/>
  </cols>
  <sheetData>
    <row r="1" spans="1:16">
      <c r="A1" s="3" t="s">
        <v>117</v>
      </c>
      <c r="B1" s="3"/>
      <c r="C1" s="3"/>
      <c r="K1" s="28" t="s">
        <v>118</v>
      </c>
    </row>
    <row r="2" spans="1:16">
      <c r="A2" s="4"/>
      <c r="B2" s="5"/>
      <c r="C2" s="5"/>
    </row>
    <row r="3" spans="1:16">
      <c r="A3" s="3" t="s">
        <v>1</v>
      </c>
      <c r="C3" s="6" t="str">
        <f>+'A1'!C3</f>
        <v>SERVICIOS DE SEGURIDAD ARMILED CIA. LTDA</v>
      </c>
    </row>
    <row r="4" spans="1:16">
      <c r="A4" s="3" t="s">
        <v>2</v>
      </c>
      <c r="C4" s="460">
        <f>+'A1'!C4</f>
        <v>1791400593001</v>
      </c>
    </row>
    <row r="5" spans="1:16">
      <c r="A5" s="3" t="s">
        <v>3</v>
      </c>
      <c r="C5" s="6">
        <f>+'A1'!C5</f>
        <v>2019</v>
      </c>
    </row>
    <row r="6" spans="1:16">
      <c r="A6" s="4"/>
      <c r="B6" s="5"/>
      <c r="C6" s="5"/>
    </row>
    <row r="7" spans="1:16">
      <c r="A7" s="3" t="s">
        <v>755</v>
      </c>
      <c r="B7" s="5"/>
      <c r="C7" s="5"/>
    </row>
    <row r="8" spans="1:16">
      <c r="A8" s="5" t="s">
        <v>98</v>
      </c>
      <c r="B8" s="3"/>
      <c r="C8" s="3"/>
    </row>
    <row r="9" spans="1:16">
      <c r="A9" s="3"/>
      <c r="B9" s="3"/>
      <c r="C9" s="3"/>
    </row>
    <row r="10" spans="1:16">
      <c r="A10" s="115" t="s">
        <v>99</v>
      </c>
    </row>
    <row r="11" spans="1:16">
      <c r="A11" s="536" t="s">
        <v>1639</v>
      </c>
    </row>
    <row r="12" spans="1:16">
      <c r="A12" s="3" t="s">
        <v>101</v>
      </c>
      <c r="B12" s="3"/>
      <c r="C12" s="3"/>
      <c r="D12" s="4"/>
      <c r="E12" s="4"/>
      <c r="F12" s="4"/>
      <c r="G12" s="4"/>
      <c r="H12" s="4"/>
      <c r="I12" s="4"/>
      <c r="J12" s="4"/>
      <c r="K12" s="4"/>
      <c r="L12" s="4"/>
      <c r="M12" s="4"/>
      <c r="N12" s="4"/>
      <c r="O12" s="4"/>
      <c r="P12" s="4"/>
    </row>
    <row r="13" spans="1:16">
      <c r="A13" s="245"/>
      <c r="B13" s="245"/>
      <c r="C13" s="245"/>
      <c r="D13" s="245"/>
      <c r="E13" s="245"/>
      <c r="F13" s="245"/>
      <c r="G13" s="245"/>
      <c r="H13" s="245"/>
      <c r="I13" s="245"/>
      <c r="J13" s="245"/>
      <c r="K13" s="245"/>
      <c r="L13" s="245"/>
      <c r="M13" s="246"/>
      <c r="N13" s="246"/>
      <c r="O13" s="246"/>
      <c r="P13" s="246"/>
    </row>
    <row r="14" spans="1:16" ht="12" customHeight="1">
      <c r="A14" s="675" t="s">
        <v>756</v>
      </c>
      <c r="B14" s="675"/>
      <c r="C14" s="675"/>
      <c r="D14" s="675"/>
      <c r="E14" s="675"/>
      <c r="F14" s="675"/>
      <c r="G14" s="675"/>
      <c r="H14" s="675"/>
      <c r="I14" s="675"/>
      <c r="J14" s="675"/>
      <c r="K14" s="675"/>
      <c r="L14" s="675"/>
      <c r="M14" s="675" t="s">
        <v>757</v>
      </c>
      <c r="N14" s="675"/>
      <c r="O14" s="675"/>
      <c r="P14" s="675" t="s">
        <v>758</v>
      </c>
    </row>
    <row r="15" spans="1:16" ht="60" customHeight="1">
      <c r="A15" s="675" t="s">
        <v>759</v>
      </c>
      <c r="B15" s="675" t="s">
        <v>760</v>
      </c>
      <c r="C15" s="675" t="s">
        <v>761</v>
      </c>
      <c r="D15" s="8" t="s">
        <v>762</v>
      </c>
      <c r="E15" s="8" t="s">
        <v>763</v>
      </c>
      <c r="F15" s="8" t="s">
        <v>764</v>
      </c>
      <c r="G15" s="8" t="s">
        <v>765</v>
      </c>
      <c r="H15" s="8" t="s">
        <v>766</v>
      </c>
      <c r="I15" s="8" t="s">
        <v>767</v>
      </c>
      <c r="J15" s="8" t="s">
        <v>768</v>
      </c>
      <c r="K15" s="8" t="s">
        <v>769</v>
      </c>
      <c r="L15" s="675" t="s">
        <v>770</v>
      </c>
      <c r="M15" s="8" t="s">
        <v>771</v>
      </c>
      <c r="N15" s="8" t="s">
        <v>772</v>
      </c>
      <c r="O15" s="8" t="s">
        <v>773</v>
      </c>
      <c r="P15" s="675"/>
    </row>
    <row r="16" spans="1:16" s="247" customFormat="1" ht="10.199999999999999">
      <c r="A16" s="675"/>
      <c r="B16" s="675"/>
      <c r="C16" s="675"/>
      <c r="D16" s="87" t="s">
        <v>237</v>
      </c>
      <c r="E16" s="87" t="s">
        <v>239</v>
      </c>
      <c r="F16" s="87" t="s">
        <v>774</v>
      </c>
      <c r="G16" s="87" t="s">
        <v>775</v>
      </c>
      <c r="H16" s="87" t="s">
        <v>776</v>
      </c>
      <c r="I16" s="87" t="s">
        <v>382</v>
      </c>
      <c r="J16" s="87" t="s">
        <v>300</v>
      </c>
      <c r="K16" s="87" t="s">
        <v>777</v>
      </c>
      <c r="L16" s="675"/>
      <c r="M16" s="87" t="s">
        <v>303</v>
      </c>
      <c r="N16" s="87" t="s">
        <v>608</v>
      </c>
      <c r="O16" s="87" t="s">
        <v>778</v>
      </c>
      <c r="P16" s="87" t="s">
        <v>779</v>
      </c>
    </row>
    <row r="17" spans="1:16">
      <c r="A17" s="248"/>
      <c r="B17" s="248"/>
      <c r="C17" s="249"/>
      <c r="D17" s="198"/>
      <c r="E17" s="198"/>
      <c r="F17" s="198">
        <f t="shared" ref="F17:F28" si="0">+D17*E17</f>
        <v>0</v>
      </c>
      <c r="G17" s="198"/>
      <c r="H17" s="198">
        <f t="shared" ref="H17:H28" si="1">+F17+G17</f>
        <v>0</v>
      </c>
      <c r="I17" s="198"/>
      <c r="J17" s="198"/>
      <c r="K17" s="198">
        <f t="shared" ref="K17:K28" si="2">+H17-I17-J17</f>
        <v>0</v>
      </c>
      <c r="L17" s="143"/>
      <c r="M17" s="198"/>
      <c r="N17" s="198"/>
      <c r="O17" s="198">
        <f t="shared" ref="O17:O28" si="3">+M17*N17</f>
        <v>0</v>
      </c>
      <c r="P17" s="198">
        <f t="shared" ref="P17:P28" si="4">+K17-O17</f>
        <v>0</v>
      </c>
    </row>
    <row r="18" spans="1:16">
      <c r="A18" s="248"/>
      <c r="B18" s="248"/>
      <c r="C18" s="249"/>
      <c r="D18" s="198"/>
      <c r="E18" s="198"/>
      <c r="F18" s="198">
        <f t="shared" si="0"/>
        <v>0</v>
      </c>
      <c r="G18" s="198"/>
      <c r="H18" s="198">
        <f t="shared" si="1"/>
        <v>0</v>
      </c>
      <c r="I18" s="198"/>
      <c r="J18" s="198"/>
      <c r="K18" s="198">
        <f t="shared" si="2"/>
        <v>0</v>
      </c>
      <c r="L18" s="121"/>
      <c r="M18" s="198"/>
      <c r="N18" s="198"/>
      <c r="O18" s="198">
        <f t="shared" si="3"/>
        <v>0</v>
      </c>
      <c r="P18" s="198">
        <f t="shared" si="4"/>
        <v>0</v>
      </c>
    </row>
    <row r="19" spans="1:16">
      <c r="A19" s="248"/>
      <c r="B19" s="248"/>
      <c r="C19" s="249"/>
      <c r="D19" s="198"/>
      <c r="E19" s="198"/>
      <c r="F19" s="198">
        <f t="shared" si="0"/>
        <v>0</v>
      </c>
      <c r="G19" s="198"/>
      <c r="H19" s="198">
        <f t="shared" si="1"/>
        <v>0</v>
      </c>
      <c r="I19" s="250"/>
      <c r="J19" s="250"/>
      <c r="K19" s="198">
        <f t="shared" si="2"/>
        <v>0</v>
      </c>
      <c r="L19" s="143"/>
      <c r="M19" s="198"/>
      <c r="N19" s="198"/>
      <c r="O19" s="198">
        <f t="shared" si="3"/>
        <v>0</v>
      </c>
      <c r="P19" s="198">
        <f t="shared" si="4"/>
        <v>0</v>
      </c>
    </row>
    <row r="20" spans="1:16">
      <c r="A20" s="248"/>
      <c r="B20" s="248"/>
      <c r="C20" s="249"/>
      <c r="D20" s="198"/>
      <c r="E20" s="198"/>
      <c r="F20" s="198">
        <f t="shared" si="0"/>
        <v>0</v>
      </c>
      <c r="G20" s="198"/>
      <c r="H20" s="198">
        <f t="shared" si="1"/>
        <v>0</v>
      </c>
      <c r="I20" s="198"/>
      <c r="J20" s="198"/>
      <c r="K20" s="198">
        <f t="shared" si="2"/>
        <v>0</v>
      </c>
      <c r="L20" s="143"/>
      <c r="M20" s="198"/>
      <c r="N20" s="198"/>
      <c r="O20" s="198">
        <f t="shared" si="3"/>
        <v>0</v>
      </c>
      <c r="P20" s="198">
        <f t="shared" si="4"/>
        <v>0</v>
      </c>
    </row>
    <row r="21" spans="1:16">
      <c r="A21" s="248"/>
      <c r="B21" s="248"/>
      <c r="C21" s="249"/>
      <c r="D21" s="198"/>
      <c r="E21" s="198"/>
      <c r="F21" s="198">
        <f t="shared" si="0"/>
        <v>0</v>
      </c>
      <c r="G21" s="198"/>
      <c r="H21" s="198">
        <f t="shared" si="1"/>
        <v>0</v>
      </c>
      <c r="I21" s="198"/>
      <c r="J21" s="198"/>
      <c r="K21" s="198">
        <f t="shared" si="2"/>
        <v>0</v>
      </c>
      <c r="L21" s="143"/>
      <c r="M21" s="198"/>
      <c r="N21" s="198"/>
      <c r="O21" s="198">
        <f t="shared" si="3"/>
        <v>0</v>
      </c>
      <c r="P21" s="198">
        <f t="shared" si="4"/>
        <v>0</v>
      </c>
    </row>
    <row r="22" spans="1:16">
      <c r="A22" s="248"/>
      <c r="B22" s="248"/>
      <c r="C22" s="249"/>
      <c r="D22" s="198"/>
      <c r="E22" s="198"/>
      <c r="F22" s="198">
        <f t="shared" si="0"/>
        <v>0</v>
      </c>
      <c r="G22" s="198"/>
      <c r="H22" s="198">
        <f t="shared" si="1"/>
        <v>0</v>
      </c>
      <c r="I22" s="198"/>
      <c r="J22" s="198"/>
      <c r="K22" s="198">
        <f t="shared" si="2"/>
        <v>0</v>
      </c>
      <c r="L22" s="143"/>
      <c r="M22" s="198"/>
      <c r="N22" s="198"/>
      <c r="O22" s="198">
        <f t="shared" si="3"/>
        <v>0</v>
      </c>
      <c r="P22" s="198">
        <f t="shared" si="4"/>
        <v>0</v>
      </c>
    </row>
    <row r="23" spans="1:16">
      <c r="A23" s="249"/>
      <c r="B23" s="249"/>
      <c r="C23" s="249"/>
      <c r="D23" s="198"/>
      <c r="E23" s="198"/>
      <c r="F23" s="198">
        <f t="shared" si="0"/>
        <v>0</v>
      </c>
      <c r="G23" s="198"/>
      <c r="H23" s="198">
        <f t="shared" si="1"/>
        <v>0</v>
      </c>
      <c r="I23" s="198"/>
      <c r="J23" s="198"/>
      <c r="K23" s="198">
        <f t="shared" si="2"/>
        <v>0</v>
      </c>
      <c r="L23" s="143"/>
      <c r="M23" s="198"/>
      <c r="N23" s="198"/>
      <c r="O23" s="198">
        <f t="shared" si="3"/>
        <v>0</v>
      </c>
      <c r="P23" s="198">
        <f t="shared" si="4"/>
        <v>0</v>
      </c>
    </row>
    <row r="24" spans="1:16">
      <c r="A24" s="249"/>
      <c r="B24" s="249"/>
      <c r="C24" s="249"/>
      <c r="D24" s="198"/>
      <c r="E24" s="198"/>
      <c r="F24" s="198">
        <f t="shared" si="0"/>
        <v>0</v>
      </c>
      <c r="G24" s="198"/>
      <c r="H24" s="198">
        <f t="shared" si="1"/>
        <v>0</v>
      </c>
      <c r="I24" s="198"/>
      <c r="J24" s="198"/>
      <c r="K24" s="198">
        <f t="shared" si="2"/>
        <v>0</v>
      </c>
      <c r="L24" s="143"/>
      <c r="M24" s="198"/>
      <c r="N24" s="198"/>
      <c r="O24" s="198">
        <f t="shared" si="3"/>
        <v>0</v>
      </c>
      <c r="P24" s="198">
        <f t="shared" si="4"/>
        <v>0</v>
      </c>
    </row>
    <row r="25" spans="1:16">
      <c r="A25" s="249"/>
      <c r="B25" s="249"/>
      <c r="C25" s="249"/>
      <c r="D25" s="198"/>
      <c r="E25" s="198"/>
      <c r="F25" s="198">
        <f t="shared" si="0"/>
        <v>0</v>
      </c>
      <c r="G25" s="198"/>
      <c r="H25" s="198">
        <f t="shared" si="1"/>
        <v>0</v>
      </c>
      <c r="I25" s="198"/>
      <c r="J25" s="198"/>
      <c r="K25" s="198">
        <f t="shared" si="2"/>
        <v>0</v>
      </c>
      <c r="L25" s="143"/>
      <c r="M25" s="198"/>
      <c r="N25" s="198"/>
      <c r="O25" s="198">
        <f t="shared" si="3"/>
        <v>0</v>
      </c>
      <c r="P25" s="198">
        <f t="shared" si="4"/>
        <v>0</v>
      </c>
    </row>
    <row r="26" spans="1:16">
      <c r="A26" s="249"/>
      <c r="B26" s="249"/>
      <c r="C26" s="249"/>
      <c r="D26" s="198"/>
      <c r="E26" s="198"/>
      <c r="F26" s="198">
        <f t="shared" si="0"/>
        <v>0</v>
      </c>
      <c r="G26" s="198"/>
      <c r="H26" s="198">
        <f t="shared" si="1"/>
        <v>0</v>
      </c>
      <c r="I26" s="198"/>
      <c r="J26" s="198"/>
      <c r="K26" s="198">
        <f t="shared" si="2"/>
        <v>0</v>
      </c>
      <c r="L26" s="143"/>
      <c r="M26" s="198"/>
      <c r="N26" s="198"/>
      <c r="O26" s="198">
        <f t="shared" si="3"/>
        <v>0</v>
      </c>
      <c r="P26" s="198">
        <f t="shared" si="4"/>
        <v>0</v>
      </c>
    </row>
    <row r="27" spans="1:16">
      <c r="A27" s="249"/>
      <c r="B27" s="249"/>
      <c r="C27" s="249"/>
      <c r="D27" s="198"/>
      <c r="E27" s="198"/>
      <c r="F27" s="198">
        <f t="shared" si="0"/>
        <v>0</v>
      </c>
      <c r="G27" s="198"/>
      <c r="H27" s="198">
        <f t="shared" si="1"/>
        <v>0</v>
      </c>
      <c r="I27" s="198"/>
      <c r="J27" s="198"/>
      <c r="K27" s="198">
        <f t="shared" si="2"/>
        <v>0</v>
      </c>
      <c r="L27" s="143"/>
      <c r="M27" s="198"/>
      <c r="N27" s="198"/>
      <c r="O27" s="198">
        <f t="shared" si="3"/>
        <v>0</v>
      </c>
      <c r="P27" s="198">
        <f t="shared" si="4"/>
        <v>0</v>
      </c>
    </row>
    <row r="28" spans="1:16">
      <c r="A28" s="249"/>
      <c r="B28" s="249"/>
      <c r="C28" s="249"/>
      <c r="D28" s="198"/>
      <c r="E28" s="198"/>
      <c r="F28" s="198">
        <f t="shared" si="0"/>
        <v>0</v>
      </c>
      <c r="G28" s="198"/>
      <c r="H28" s="198">
        <f t="shared" si="1"/>
        <v>0</v>
      </c>
      <c r="I28" s="198"/>
      <c r="J28" s="198"/>
      <c r="K28" s="198">
        <f t="shared" si="2"/>
        <v>0</v>
      </c>
      <c r="L28" s="143"/>
      <c r="M28" s="198"/>
      <c r="N28" s="198"/>
      <c r="O28" s="198">
        <f t="shared" si="3"/>
        <v>0</v>
      </c>
      <c r="P28" s="198">
        <f t="shared" si="4"/>
        <v>0</v>
      </c>
    </row>
    <row r="29" spans="1:16">
      <c r="A29" s="927" t="s">
        <v>780</v>
      </c>
      <c r="B29" s="927"/>
      <c r="C29" s="927"/>
      <c r="D29" s="927"/>
      <c r="E29" s="927"/>
      <c r="F29" s="57">
        <f t="shared" ref="F29:K29" si="5">SUM(F17:F28)</f>
        <v>0</v>
      </c>
      <c r="G29" s="57">
        <f t="shared" si="5"/>
        <v>0</v>
      </c>
      <c r="H29" s="57">
        <f t="shared" si="5"/>
        <v>0</v>
      </c>
      <c r="I29" s="57">
        <f t="shared" si="5"/>
        <v>0</v>
      </c>
      <c r="J29" s="57">
        <f t="shared" si="5"/>
        <v>0</v>
      </c>
      <c r="K29" s="57">
        <f t="shared" si="5"/>
        <v>0</v>
      </c>
      <c r="L29" s="251"/>
      <c r="M29" s="252"/>
      <c r="N29" s="57">
        <f>SUM(N17:N28)</f>
        <v>0</v>
      </c>
      <c r="O29" s="57">
        <f>SUM(O17:O28)</f>
        <v>0</v>
      </c>
      <c r="P29" s="57">
        <f>SUM(P17:P28)</f>
        <v>0</v>
      </c>
    </row>
    <row r="30" spans="1:16" ht="12" customHeight="1">
      <c r="A30" s="928" t="s">
        <v>781</v>
      </c>
      <c r="B30" s="928"/>
      <c r="C30" s="928"/>
      <c r="D30" s="928"/>
      <c r="E30" s="928"/>
      <c r="F30" s="198">
        <v>0</v>
      </c>
      <c r="G30" s="253"/>
      <c r="H30" s="254"/>
      <c r="I30" s="254"/>
      <c r="J30" s="254"/>
      <c r="K30" s="254"/>
      <c r="L30" s="255"/>
      <c r="M30" s="255"/>
      <c r="N30" s="254"/>
      <c r="O30" s="254"/>
      <c r="P30" s="254"/>
    </row>
    <row r="31" spans="1:16">
      <c r="A31" s="812" t="s">
        <v>782</v>
      </c>
      <c r="B31" s="812"/>
      <c r="C31" s="812"/>
      <c r="D31" s="812"/>
      <c r="E31" s="812"/>
      <c r="F31" s="57">
        <f>+F30-F29</f>
        <v>0</v>
      </c>
      <c r="G31" s="256"/>
      <c r="H31" s="4"/>
      <c r="I31" s="4"/>
      <c r="J31" s="4"/>
      <c r="K31" s="4"/>
      <c r="L31" s="4"/>
      <c r="M31" s="4"/>
      <c r="N31" s="4"/>
      <c r="O31" s="4"/>
      <c r="P31" s="4"/>
    </row>
    <row r="34" spans="1:16">
      <c r="A34" s="115" t="s">
        <v>102</v>
      </c>
    </row>
    <row r="36" spans="1:16">
      <c r="A36" s="3" t="s">
        <v>103</v>
      </c>
      <c r="B36" s="3"/>
      <c r="C36" s="4"/>
      <c r="D36" s="4"/>
      <c r="E36" s="4"/>
      <c r="F36" s="4"/>
      <c r="G36" s="4"/>
      <c r="H36" s="4"/>
      <c r="I36" s="4"/>
      <c r="J36" s="4"/>
      <c r="K36" s="4"/>
      <c r="L36" s="4"/>
      <c r="M36" s="4"/>
      <c r="N36" s="4"/>
      <c r="O36" s="4"/>
      <c r="P36" s="4"/>
    </row>
    <row r="37" spans="1:16">
      <c r="A37" s="245"/>
      <c r="B37" s="245"/>
      <c r="C37" s="245"/>
      <c r="D37" s="245"/>
      <c r="E37" s="245"/>
      <c r="F37" s="245"/>
      <c r="G37" s="245"/>
      <c r="H37" s="245"/>
      <c r="I37" s="245"/>
      <c r="J37" s="245"/>
      <c r="K37" s="929"/>
      <c r="L37" s="929"/>
      <c r="M37" s="929"/>
      <c r="N37" s="257"/>
      <c r="O37" s="257"/>
      <c r="P37" s="258"/>
    </row>
    <row r="38" spans="1:16">
      <c r="A38" s="259"/>
      <c r="B38" s="868" t="s">
        <v>783</v>
      </c>
      <c r="C38" s="868"/>
      <c r="D38" s="868"/>
      <c r="E38" s="868"/>
      <c r="F38" s="868"/>
      <c r="G38" s="868"/>
      <c r="H38" s="868"/>
      <c r="I38" s="868"/>
      <c r="J38" s="868"/>
      <c r="K38" s="868" t="s">
        <v>784</v>
      </c>
      <c r="L38" s="868"/>
      <c r="M38" s="868"/>
      <c r="N38" s="868"/>
      <c r="O38" s="868"/>
      <c r="P38" s="868"/>
    </row>
    <row r="39" spans="1:16" ht="84" customHeight="1">
      <c r="A39" s="675" t="s">
        <v>759</v>
      </c>
      <c r="B39" s="8" t="s">
        <v>785</v>
      </c>
      <c r="C39" s="8" t="s">
        <v>786</v>
      </c>
      <c r="D39" s="8" t="s">
        <v>787</v>
      </c>
      <c r="E39" s="675" t="s">
        <v>788</v>
      </c>
      <c r="F39" s="675" t="s">
        <v>789</v>
      </c>
      <c r="G39" s="675" t="s">
        <v>790</v>
      </c>
      <c r="H39" s="8" t="s">
        <v>791</v>
      </c>
      <c r="I39" s="8" t="s">
        <v>792</v>
      </c>
      <c r="J39" s="8" t="s">
        <v>793</v>
      </c>
      <c r="K39" s="8" t="s">
        <v>794</v>
      </c>
      <c r="L39" s="8" t="s">
        <v>795</v>
      </c>
      <c r="M39" s="8" t="s">
        <v>796</v>
      </c>
      <c r="N39" s="8" t="s">
        <v>797</v>
      </c>
      <c r="O39" s="8" t="s">
        <v>798</v>
      </c>
      <c r="P39" s="8" t="s">
        <v>799</v>
      </c>
    </row>
    <row r="40" spans="1:16" s="32" customFormat="1" ht="11.25" customHeight="1">
      <c r="A40" s="675"/>
      <c r="B40" s="918" t="s">
        <v>257</v>
      </c>
      <c r="C40" s="918"/>
      <c r="D40" s="918"/>
      <c r="E40" s="675"/>
      <c r="F40" s="675"/>
      <c r="G40" s="675"/>
      <c r="H40" s="87" t="s">
        <v>237</v>
      </c>
      <c r="I40" s="87" t="s">
        <v>239</v>
      </c>
      <c r="J40" s="87" t="s">
        <v>774</v>
      </c>
      <c r="K40" s="87" t="s">
        <v>357</v>
      </c>
      <c r="L40" s="87" t="s">
        <v>800</v>
      </c>
      <c r="M40" s="87" t="s">
        <v>801</v>
      </c>
      <c r="N40" s="87" t="s">
        <v>300</v>
      </c>
      <c r="O40" s="87" t="s">
        <v>802</v>
      </c>
      <c r="P40" s="34"/>
    </row>
    <row r="41" spans="1:16">
      <c r="A41" s="248" t="s">
        <v>803</v>
      </c>
      <c r="B41" s="260"/>
      <c r="C41" s="261"/>
      <c r="D41" s="261"/>
      <c r="E41" s="30"/>
      <c r="F41" s="30"/>
      <c r="G41" s="261"/>
      <c r="H41" s="198"/>
      <c r="I41" s="198"/>
      <c r="J41" s="198">
        <f t="shared" ref="J41:J52" si="6">I41*H41</f>
        <v>0</v>
      </c>
      <c r="K41" s="198"/>
      <c r="L41" s="198">
        <f t="shared" ref="L41:L52" si="7">+J41-K41</f>
        <v>0</v>
      </c>
      <c r="M41" s="198">
        <f t="shared" ref="M41:M52" si="8">+L41*0.05</f>
        <v>0</v>
      </c>
      <c r="N41" s="198"/>
      <c r="O41" s="198">
        <f t="shared" ref="O41:O52" si="9">+N41-M41</f>
        <v>0</v>
      </c>
      <c r="P41" s="262"/>
    </row>
    <row r="42" spans="1:16">
      <c r="A42" s="248" t="s">
        <v>804</v>
      </c>
      <c r="B42" s="249"/>
      <c r="C42" s="261"/>
      <c r="D42" s="261"/>
      <c r="E42" s="261"/>
      <c r="F42" s="261"/>
      <c r="G42" s="261"/>
      <c r="H42" s="198"/>
      <c r="I42" s="198"/>
      <c r="J42" s="198">
        <f t="shared" si="6"/>
        <v>0</v>
      </c>
      <c r="K42" s="198"/>
      <c r="L42" s="198">
        <f t="shared" si="7"/>
        <v>0</v>
      </c>
      <c r="M42" s="198">
        <f t="shared" si="8"/>
        <v>0</v>
      </c>
      <c r="N42" s="198"/>
      <c r="O42" s="198">
        <f t="shared" si="9"/>
        <v>0</v>
      </c>
      <c r="P42" s="262"/>
    </row>
    <row r="43" spans="1:16">
      <c r="A43" s="248" t="s">
        <v>805</v>
      </c>
      <c r="B43" s="249"/>
      <c r="C43" s="261"/>
      <c r="D43" s="261"/>
      <c r="E43" s="261"/>
      <c r="F43" s="261"/>
      <c r="G43" s="261"/>
      <c r="H43" s="198"/>
      <c r="I43" s="198"/>
      <c r="J43" s="198">
        <f t="shared" si="6"/>
        <v>0</v>
      </c>
      <c r="K43" s="198"/>
      <c r="L43" s="198">
        <f t="shared" si="7"/>
        <v>0</v>
      </c>
      <c r="M43" s="198">
        <f t="shared" si="8"/>
        <v>0</v>
      </c>
      <c r="N43" s="198"/>
      <c r="O43" s="198">
        <f t="shared" si="9"/>
        <v>0</v>
      </c>
      <c r="P43" s="262"/>
    </row>
    <row r="44" spans="1:16">
      <c r="A44" s="248" t="s">
        <v>806</v>
      </c>
      <c r="B44" s="249"/>
      <c r="C44" s="261"/>
      <c r="D44" s="261"/>
      <c r="E44" s="261"/>
      <c r="F44" s="261"/>
      <c r="G44" s="261"/>
      <c r="H44" s="261"/>
      <c r="I44" s="261"/>
      <c r="J44" s="198">
        <f t="shared" si="6"/>
        <v>0</v>
      </c>
      <c r="K44" s="261"/>
      <c r="L44" s="198">
        <f t="shared" si="7"/>
        <v>0</v>
      </c>
      <c r="M44" s="198">
        <f t="shared" si="8"/>
        <v>0</v>
      </c>
      <c r="N44" s="198"/>
      <c r="O44" s="198">
        <f t="shared" si="9"/>
        <v>0</v>
      </c>
      <c r="P44" s="261"/>
    </row>
    <row r="45" spans="1:16">
      <c r="A45" s="248" t="s">
        <v>807</v>
      </c>
      <c r="B45" s="249"/>
      <c r="C45" s="261"/>
      <c r="D45" s="261"/>
      <c r="E45" s="261"/>
      <c r="F45" s="261"/>
      <c r="G45" s="261"/>
      <c r="H45" s="261"/>
      <c r="I45" s="261"/>
      <c r="J45" s="198">
        <f t="shared" si="6"/>
        <v>0</v>
      </c>
      <c r="K45" s="261"/>
      <c r="L45" s="198">
        <f t="shared" si="7"/>
        <v>0</v>
      </c>
      <c r="M45" s="198">
        <f t="shared" si="8"/>
        <v>0</v>
      </c>
      <c r="N45" s="198"/>
      <c r="O45" s="198">
        <f t="shared" si="9"/>
        <v>0</v>
      </c>
      <c r="P45" s="261"/>
    </row>
    <row r="46" spans="1:16">
      <c r="A46" s="248" t="s">
        <v>808</v>
      </c>
      <c r="B46" s="249"/>
      <c r="C46" s="261"/>
      <c r="D46" s="261"/>
      <c r="E46" s="261"/>
      <c r="F46" s="261"/>
      <c r="G46" s="261"/>
      <c r="H46" s="261"/>
      <c r="I46" s="261"/>
      <c r="J46" s="198">
        <f t="shared" si="6"/>
        <v>0</v>
      </c>
      <c r="K46" s="261"/>
      <c r="L46" s="198">
        <f t="shared" si="7"/>
        <v>0</v>
      </c>
      <c r="M46" s="198">
        <f t="shared" si="8"/>
        <v>0</v>
      </c>
      <c r="N46" s="198"/>
      <c r="O46" s="198">
        <f t="shared" si="9"/>
        <v>0</v>
      </c>
      <c r="P46" s="261"/>
    </row>
    <row r="47" spans="1:16">
      <c r="A47" s="249" t="s">
        <v>809</v>
      </c>
      <c r="B47" s="249"/>
      <c r="C47" s="261"/>
      <c r="D47" s="261"/>
      <c r="E47" s="261"/>
      <c r="F47" s="261"/>
      <c r="G47" s="261"/>
      <c r="H47" s="261"/>
      <c r="I47" s="261"/>
      <c r="J47" s="198">
        <f t="shared" si="6"/>
        <v>0</v>
      </c>
      <c r="K47" s="261"/>
      <c r="L47" s="198">
        <f t="shared" si="7"/>
        <v>0</v>
      </c>
      <c r="M47" s="198">
        <f t="shared" si="8"/>
        <v>0</v>
      </c>
      <c r="N47" s="198"/>
      <c r="O47" s="198">
        <f t="shared" si="9"/>
        <v>0</v>
      </c>
      <c r="P47" s="261"/>
    </row>
    <row r="48" spans="1:16">
      <c r="A48" s="249" t="s">
        <v>810</v>
      </c>
      <c r="B48" s="249"/>
      <c r="C48" s="261"/>
      <c r="D48" s="261"/>
      <c r="E48" s="261"/>
      <c r="F48" s="261"/>
      <c r="G48" s="261"/>
      <c r="H48" s="261"/>
      <c r="I48" s="261"/>
      <c r="J48" s="198">
        <f t="shared" si="6"/>
        <v>0</v>
      </c>
      <c r="K48" s="261"/>
      <c r="L48" s="198">
        <f t="shared" si="7"/>
        <v>0</v>
      </c>
      <c r="M48" s="198">
        <f t="shared" si="8"/>
        <v>0</v>
      </c>
      <c r="N48" s="198"/>
      <c r="O48" s="198">
        <f t="shared" si="9"/>
        <v>0</v>
      </c>
      <c r="P48" s="261"/>
    </row>
    <row r="49" spans="1:16">
      <c r="A49" s="249" t="s">
        <v>811</v>
      </c>
      <c r="B49" s="249"/>
      <c r="C49" s="261"/>
      <c r="D49" s="261"/>
      <c r="E49" s="261"/>
      <c r="F49" s="261"/>
      <c r="G49" s="261"/>
      <c r="H49" s="261"/>
      <c r="I49" s="261"/>
      <c r="J49" s="198">
        <f t="shared" si="6"/>
        <v>0</v>
      </c>
      <c r="K49" s="261"/>
      <c r="L49" s="198">
        <f t="shared" si="7"/>
        <v>0</v>
      </c>
      <c r="M49" s="198">
        <f t="shared" si="8"/>
        <v>0</v>
      </c>
      <c r="N49" s="198"/>
      <c r="O49" s="198">
        <f t="shared" si="9"/>
        <v>0</v>
      </c>
      <c r="P49" s="261"/>
    </row>
    <row r="50" spans="1:16">
      <c r="A50" s="249" t="s">
        <v>812</v>
      </c>
      <c r="B50" s="249"/>
      <c r="C50" s="261"/>
      <c r="D50" s="261"/>
      <c r="E50" s="261"/>
      <c r="F50" s="261"/>
      <c r="G50" s="261"/>
      <c r="H50" s="261"/>
      <c r="I50" s="261"/>
      <c r="J50" s="198">
        <f t="shared" si="6"/>
        <v>0</v>
      </c>
      <c r="K50" s="261"/>
      <c r="L50" s="198">
        <f t="shared" si="7"/>
        <v>0</v>
      </c>
      <c r="M50" s="198">
        <f t="shared" si="8"/>
        <v>0</v>
      </c>
      <c r="N50" s="198"/>
      <c r="O50" s="198">
        <f t="shared" si="9"/>
        <v>0</v>
      </c>
      <c r="P50" s="261"/>
    </row>
    <row r="51" spans="1:16">
      <c r="A51" s="249" t="s">
        <v>813</v>
      </c>
      <c r="B51" s="249"/>
      <c r="C51" s="261"/>
      <c r="D51" s="261"/>
      <c r="E51" s="261"/>
      <c r="F51" s="261"/>
      <c r="G51" s="261"/>
      <c r="H51" s="261"/>
      <c r="I51" s="261"/>
      <c r="J51" s="198">
        <f t="shared" si="6"/>
        <v>0</v>
      </c>
      <c r="K51" s="261"/>
      <c r="L51" s="198">
        <f t="shared" si="7"/>
        <v>0</v>
      </c>
      <c r="M51" s="198">
        <f t="shared" si="8"/>
        <v>0</v>
      </c>
      <c r="N51" s="198"/>
      <c r="O51" s="198">
        <f t="shared" si="9"/>
        <v>0</v>
      </c>
      <c r="P51" s="261"/>
    </row>
    <row r="52" spans="1:16">
      <c r="A52" s="249" t="s">
        <v>814</v>
      </c>
      <c r="B52" s="249"/>
      <c r="C52" s="261"/>
      <c r="D52" s="261"/>
      <c r="E52" s="261"/>
      <c r="F52" s="261"/>
      <c r="G52" s="261"/>
      <c r="H52" s="261"/>
      <c r="I52" s="261"/>
      <c r="J52" s="198">
        <f t="shared" si="6"/>
        <v>0</v>
      </c>
      <c r="K52" s="261"/>
      <c r="L52" s="198">
        <f t="shared" si="7"/>
        <v>0</v>
      </c>
      <c r="M52" s="198">
        <f t="shared" si="8"/>
        <v>0</v>
      </c>
      <c r="N52" s="198"/>
      <c r="O52" s="198">
        <f t="shared" si="9"/>
        <v>0</v>
      </c>
      <c r="P52" s="261"/>
    </row>
    <row r="53" spans="1:16">
      <c r="A53" s="926" t="s">
        <v>260</v>
      </c>
      <c r="B53" s="926"/>
      <c r="C53" s="926"/>
      <c r="D53" s="926"/>
      <c r="E53" s="926"/>
      <c r="F53" s="926"/>
      <c r="G53" s="926"/>
      <c r="H53" s="57">
        <f>SUM(H41:H52)</f>
        <v>0</v>
      </c>
      <c r="I53" s="79"/>
      <c r="J53" s="57">
        <f t="shared" ref="J53:O53" si="10">SUM(J41:J52)</f>
        <v>0</v>
      </c>
      <c r="K53" s="57">
        <f t="shared" si="10"/>
        <v>0</v>
      </c>
      <c r="L53" s="57">
        <f t="shared" si="10"/>
        <v>0</v>
      </c>
      <c r="M53" s="57">
        <f t="shared" si="10"/>
        <v>0</v>
      </c>
      <c r="N53" s="57">
        <f t="shared" si="10"/>
        <v>0</v>
      </c>
      <c r="O53" s="57">
        <f t="shared" si="10"/>
        <v>0</v>
      </c>
      <c r="P53" s="251"/>
    </row>
    <row r="54" spans="1:16">
      <c r="A54" s="139"/>
      <c r="B54" s="139"/>
      <c r="C54" s="263"/>
      <c r="D54" s="263"/>
      <c r="E54" s="263"/>
      <c r="F54" s="263"/>
      <c r="G54" s="264"/>
      <c r="H54" s="264"/>
      <c r="I54" s="265"/>
      <c r="J54" s="264"/>
      <c r="K54" s="139"/>
      <c r="L54" s="139"/>
      <c r="M54" s="139"/>
      <c r="N54" s="139"/>
      <c r="O54" s="139"/>
      <c r="P54" s="4"/>
    </row>
    <row r="56" spans="1:16" ht="12" customHeight="1">
      <c r="A56" s="699" t="s">
        <v>137</v>
      </c>
      <c r="B56" s="699"/>
      <c r="C56" s="699"/>
      <c r="D56" s="699"/>
      <c r="E56" s="699"/>
      <c r="F56" s="699"/>
      <c r="G56" s="699"/>
      <c r="H56" s="699"/>
      <c r="I56" s="699"/>
      <c r="J56" s="699"/>
      <c r="K56" s="699"/>
      <c r="L56" s="699"/>
      <c r="M56" s="699"/>
      <c r="N56" s="699"/>
    </row>
    <row r="57" spans="1:16" ht="12" customHeight="1">
      <c r="A57" s="700" t="s">
        <v>815</v>
      </c>
      <c r="B57" s="700"/>
      <c r="C57" s="700"/>
      <c r="D57" s="700"/>
      <c r="E57" s="700"/>
      <c r="F57" s="700"/>
      <c r="G57" s="700"/>
      <c r="H57" s="700"/>
      <c r="I57" s="700"/>
      <c r="J57" s="700"/>
      <c r="K57" s="700"/>
      <c r="L57" s="700"/>
      <c r="M57" s="700"/>
      <c r="N57" s="700"/>
    </row>
    <row r="58" spans="1:16" ht="12" customHeight="1">
      <c r="A58" s="782" t="s">
        <v>816</v>
      </c>
      <c r="B58" s="782"/>
      <c r="C58" s="782"/>
      <c r="D58" s="782"/>
      <c r="E58" s="782"/>
      <c r="F58" s="782"/>
      <c r="G58" s="782"/>
      <c r="H58" s="782"/>
      <c r="I58" s="782"/>
      <c r="J58" s="782"/>
      <c r="K58" s="782"/>
      <c r="L58" s="782"/>
      <c r="M58" s="782"/>
      <c r="N58" s="782"/>
    </row>
    <row r="59" spans="1:16" ht="12" customHeight="1">
      <c r="A59" s="782" t="s">
        <v>817</v>
      </c>
      <c r="B59" s="782"/>
      <c r="C59" s="782"/>
      <c r="D59" s="782"/>
      <c r="E59" s="782"/>
      <c r="F59" s="782"/>
      <c r="G59" s="782"/>
      <c r="H59" s="782"/>
      <c r="I59" s="782"/>
      <c r="J59" s="782"/>
      <c r="K59" s="782"/>
      <c r="L59" s="782"/>
      <c r="M59" s="782"/>
      <c r="N59" s="782"/>
    </row>
    <row r="60" spans="1:16" ht="12" customHeight="1">
      <c r="A60" s="782" t="s">
        <v>818</v>
      </c>
      <c r="B60" s="782"/>
      <c r="C60" s="782"/>
      <c r="D60" s="782"/>
      <c r="E60" s="782"/>
      <c r="F60" s="782"/>
      <c r="G60" s="782"/>
      <c r="H60" s="782"/>
      <c r="I60" s="782"/>
      <c r="J60" s="782"/>
      <c r="K60" s="782"/>
      <c r="L60" s="782"/>
      <c r="M60" s="782"/>
      <c r="N60" s="782"/>
    </row>
    <row r="61" spans="1:16" ht="12" customHeight="1">
      <c r="A61" s="782" t="s">
        <v>819</v>
      </c>
      <c r="B61" s="782"/>
      <c r="C61" s="782"/>
      <c r="D61" s="782"/>
      <c r="E61" s="782"/>
      <c r="F61" s="782"/>
      <c r="G61" s="782"/>
      <c r="H61" s="782"/>
      <c r="I61" s="782"/>
      <c r="J61" s="782"/>
      <c r="K61" s="782"/>
      <c r="L61" s="782"/>
      <c r="M61" s="782"/>
      <c r="N61" s="782"/>
    </row>
    <row r="62" spans="1:16" ht="14.25" customHeight="1">
      <c r="A62" s="701" t="s">
        <v>626</v>
      </c>
      <c r="B62" s="701"/>
      <c r="C62" s="701"/>
      <c r="D62" s="701"/>
      <c r="E62" s="701"/>
      <c r="F62" s="701"/>
      <c r="G62" s="701"/>
      <c r="H62" s="701"/>
      <c r="I62" s="701"/>
      <c r="J62" s="701"/>
      <c r="K62" s="701"/>
      <c r="L62" s="701"/>
      <c r="M62" s="701"/>
      <c r="N62" s="701"/>
    </row>
    <row r="63" spans="1:16">
      <c r="B63" s="207"/>
      <c r="C63" s="207"/>
      <c r="D63" s="207"/>
      <c r="E63" s="207"/>
      <c r="F63" s="207"/>
      <c r="G63" s="207"/>
    </row>
    <row r="64" spans="1:16">
      <c r="B64" s="207"/>
      <c r="C64" s="207"/>
      <c r="D64" s="207"/>
      <c r="E64" s="207"/>
      <c r="F64" s="207"/>
      <c r="G64" s="207"/>
    </row>
    <row r="65" spans="1:10">
      <c r="B65" s="207"/>
      <c r="C65" s="207"/>
      <c r="D65" s="207"/>
      <c r="E65" s="207"/>
      <c r="F65" s="207"/>
      <c r="G65" s="207"/>
    </row>
    <row r="66" spans="1:10">
      <c r="B66" s="207"/>
      <c r="C66" s="207"/>
      <c r="D66" s="207"/>
      <c r="E66" s="207"/>
      <c r="F66" s="207"/>
      <c r="G66" s="207"/>
    </row>
    <row r="67" spans="1:10">
      <c r="B67" s="207"/>
      <c r="C67" s="207"/>
      <c r="D67" s="207"/>
      <c r="E67" s="207"/>
      <c r="F67" s="207"/>
      <c r="G67" s="207"/>
    </row>
    <row r="68" spans="1:10">
      <c r="B68" s="207"/>
      <c r="C68" s="207"/>
      <c r="D68" s="207"/>
      <c r="E68" s="207"/>
      <c r="F68" s="207"/>
      <c r="G68" s="207"/>
    </row>
    <row r="69" spans="1:10">
      <c r="A69" s="462" t="s">
        <v>1037</v>
      </c>
      <c r="B69" s="3"/>
      <c r="C69" s="7"/>
      <c r="E69" s="32"/>
      <c r="G69" s="32"/>
      <c r="J69" s="3" t="s">
        <v>1042</v>
      </c>
    </row>
    <row r="70" spans="1:10">
      <c r="A70" s="462" t="s">
        <v>1052</v>
      </c>
      <c r="B70" s="3"/>
      <c r="C70" s="7"/>
      <c r="E70" s="32"/>
      <c r="G70" s="32"/>
      <c r="J70" s="7" t="s">
        <v>1055</v>
      </c>
    </row>
    <row r="71" spans="1:10">
      <c r="A71" s="463" t="s">
        <v>1053</v>
      </c>
      <c r="B71" s="7"/>
      <c r="C71" s="7"/>
      <c r="E71" s="32"/>
      <c r="G71" s="32"/>
      <c r="J71" s="463" t="s">
        <v>1054</v>
      </c>
    </row>
  </sheetData>
  <sheetProtection selectLockedCells="1" selectUnlockedCells="1"/>
  <mergeCells count="26">
    <mergeCell ref="A62:N62"/>
    <mergeCell ref="A56:N56"/>
    <mergeCell ref="A57:N57"/>
    <mergeCell ref="A58:N58"/>
    <mergeCell ref="A59:N59"/>
    <mergeCell ref="A60:N60"/>
    <mergeCell ref="A61:N61"/>
    <mergeCell ref="A53:G53"/>
    <mergeCell ref="A29:E29"/>
    <mergeCell ref="A30:E30"/>
    <mergeCell ref="A31:E31"/>
    <mergeCell ref="K37:M37"/>
    <mergeCell ref="B38:J38"/>
    <mergeCell ref="K38:P38"/>
    <mergeCell ref="A39:A40"/>
    <mergeCell ref="E39:E40"/>
    <mergeCell ref="F39:F40"/>
    <mergeCell ref="G39:G40"/>
    <mergeCell ref="B40:D40"/>
    <mergeCell ref="A14:L14"/>
    <mergeCell ref="M14:O14"/>
    <mergeCell ref="P14:P15"/>
    <mergeCell ref="A15:A16"/>
    <mergeCell ref="B15:B16"/>
    <mergeCell ref="C15:C16"/>
    <mergeCell ref="L15:L16"/>
  </mergeCells>
  <hyperlinks>
    <hyperlink ref="K1" location="Índice_Anexos_ICT!A1" display="Índice"/>
  </hyperlinks>
  <pageMargins left="0.31527777777777777" right="0.31527777777777777" top="0.39374999999999999" bottom="0.39374999999999999" header="0.51180555555555551" footer="0.51180555555555551"/>
  <pageSetup paperSize="9" scale="70" firstPageNumber="0" orientation="landscape" horizontalDpi="300" verticalDpi="300"/>
  <headerFooter alignWithMargins="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33"/>
  <sheetViews>
    <sheetView zoomScale="106" zoomScaleNormal="106" workbookViewId="0">
      <selection activeCell="A10" sqref="A10"/>
    </sheetView>
  </sheetViews>
  <sheetFormatPr baseColWidth="10" defaultColWidth="8.88671875" defaultRowHeight="13.2"/>
  <cols>
    <col min="1" max="1" width="12.33203125" style="304" customWidth="1"/>
    <col min="2" max="2" width="13" style="304" customWidth="1"/>
    <col min="3" max="3" width="11.88671875" style="304" customWidth="1"/>
    <col min="4" max="4" width="12" style="304" customWidth="1"/>
    <col min="5" max="5" width="12.33203125" style="304" customWidth="1"/>
    <col min="6" max="6" width="11.5546875" style="304" customWidth="1"/>
    <col min="7" max="7" width="14.109375" style="304" customWidth="1"/>
    <col min="8" max="8" width="13.33203125" style="304" customWidth="1"/>
    <col min="9" max="9" width="13.44140625" style="304" customWidth="1"/>
    <col min="10" max="10" width="11.6640625" style="304" customWidth="1"/>
    <col min="11" max="11" width="14" style="304" customWidth="1"/>
    <col min="12" max="12" width="13.44140625" style="304" customWidth="1"/>
    <col min="13" max="13" width="12.5546875" style="304" customWidth="1"/>
    <col min="14" max="14" width="10" style="304" customWidth="1"/>
    <col min="15" max="15" width="11.109375" style="304" customWidth="1"/>
    <col min="16" max="16" width="10.44140625" style="304" customWidth="1"/>
    <col min="17" max="17" width="10.6640625" style="304" customWidth="1"/>
    <col min="18" max="18" width="12" style="304" customWidth="1"/>
    <col min="19" max="20" width="11.6640625" style="304" customWidth="1"/>
    <col min="21" max="21" width="14.44140625" style="304" customWidth="1"/>
    <col min="22" max="22" width="11.88671875" style="304" customWidth="1"/>
    <col min="23" max="23" width="10.88671875" style="304" bestFit="1" customWidth="1"/>
    <col min="24" max="24" width="12.5546875" style="304" customWidth="1"/>
    <col min="25" max="16384" width="8.88671875" style="312"/>
  </cols>
  <sheetData>
    <row r="1" spans="1:24">
      <c r="A1" s="302" t="s">
        <v>117</v>
      </c>
      <c r="B1" s="302"/>
      <c r="C1" s="302"/>
      <c r="H1" s="305" t="s">
        <v>118</v>
      </c>
      <c r="V1" s="347"/>
    </row>
    <row r="2" spans="1:24">
      <c r="A2" s="306"/>
      <c r="B2" s="308"/>
      <c r="C2" s="308"/>
    </row>
    <row r="3" spans="1:24">
      <c r="A3" s="302" t="s">
        <v>1</v>
      </c>
      <c r="C3" s="307" t="str">
        <f>+'A1'!C3</f>
        <v>SERVICIOS DE SEGURIDAD ARMILED CIA. LTDA</v>
      </c>
    </row>
    <row r="4" spans="1:24">
      <c r="A4" s="302" t="s">
        <v>2</v>
      </c>
      <c r="C4" s="519">
        <f>+'A1'!C4</f>
        <v>1791400593001</v>
      </c>
    </row>
    <row r="5" spans="1:24">
      <c r="A5" s="302" t="s">
        <v>3</v>
      </c>
      <c r="C5" s="307">
        <f>+'A1'!C5</f>
        <v>2019</v>
      </c>
    </row>
    <row r="6" spans="1:24">
      <c r="A6" s="306"/>
      <c r="B6" s="308"/>
      <c r="C6" s="308"/>
    </row>
    <row r="7" spans="1:24">
      <c r="A7" s="302" t="s">
        <v>820</v>
      </c>
      <c r="B7" s="302"/>
      <c r="C7" s="302"/>
    </row>
    <row r="8" spans="1:24">
      <c r="A8" s="308" t="s">
        <v>104</v>
      </c>
      <c r="B8" s="302"/>
      <c r="C8" s="302"/>
      <c r="S8" s="348"/>
    </row>
    <row r="9" spans="1:24">
      <c r="A9" s="536" t="s">
        <v>1640</v>
      </c>
      <c r="B9" s="302"/>
      <c r="C9" s="302"/>
    </row>
    <row r="10" spans="1:24">
      <c r="A10" s="349" t="s">
        <v>968</v>
      </c>
      <c r="B10" s="302"/>
      <c r="C10" s="302"/>
    </row>
    <row r="11" spans="1:24">
      <c r="A11" s="302" t="s">
        <v>821</v>
      </c>
    </row>
    <row r="13" spans="1:24" ht="12.75" customHeight="1">
      <c r="A13" s="931" t="s">
        <v>822</v>
      </c>
      <c r="B13" s="931"/>
      <c r="C13" s="931"/>
      <c r="D13" s="931"/>
      <c r="E13" s="931"/>
      <c r="F13" s="931"/>
      <c r="G13" s="931"/>
      <c r="H13" s="931"/>
      <c r="I13" s="931"/>
      <c r="J13" s="931"/>
      <c r="K13" s="931"/>
      <c r="L13" s="931"/>
      <c r="M13" s="931"/>
      <c r="N13" s="931"/>
      <c r="O13" s="931"/>
      <c r="P13" s="931"/>
      <c r="Q13" s="931"/>
      <c r="R13" s="931"/>
      <c r="S13" s="931"/>
      <c r="T13" s="931"/>
      <c r="U13" s="931"/>
      <c r="V13" s="893" t="s">
        <v>823</v>
      </c>
      <c r="W13" s="893" t="s">
        <v>969</v>
      </c>
      <c r="X13" s="893" t="s">
        <v>970</v>
      </c>
    </row>
    <row r="14" spans="1:24" ht="72" customHeight="1">
      <c r="A14" s="893" t="s">
        <v>825</v>
      </c>
      <c r="B14" s="893" t="s">
        <v>826</v>
      </c>
      <c r="C14" s="893" t="s">
        <v>827</v>
      </c>
      <c r="D14" s="350" t="s">
        <v>759</v>
      </c>
      <c r="E14" s="350" t="s">
        <v>828</v>
      </c>
      <c r="F14" s="350" t="s">
        <v>829</v>
      </c>
      <c r="G14" s="893" t="s">
        <v>830</v>
      </c>
      <c r="H14" s="893" t="s">
        <v>831</v>
      </c>
      <c r="I14" s="893" t="s">
        <v>832</v>
      </c>
      <c r="J14" s="893" t="s">
        <v>833</v>
      </c>
      <c r="K14" s="350" t="s">
        <v>971</v>
      </c>
      <c r="L14" s="350" t="s">
        <v>972</v>
      </c>
      <c r="M14" s="453" t="s">
        <v>1022</v>
      </c>
      <c r="N14" s="334" t="s">
        <v>973</v>
      </c>
      <c r="O14" s="334" t="s">
        <v>974</v>
      </c>
      <c r="P14" s="453" t="s">
        <v>1023</v>
      </c>
      <c r="Q14" s="334" t="s">
        <v>975</v>
      </c>
      <c r="R14" s="334" t="s">
        <v>976</v>
      </c>
      <c r="S14" s="893" t="s">
        <v>977</v>
      </c>
      <c r="T14" s="453" t="s">
        <v>1024</v>
      </c>
      <c r="U14" s="334" t="s">
        <v>834</v>
      </c>
      <c r="V14" s="893"/>
      <c r="W14" s="893"/>
      <c r="X14" s="893"/>
    </row>
    <row r="15" spans="1:24" ht="20.399999999999999">
      <c r="A15" s="893"/>
      <c r="B15" s="893"/>
      <c r="C15" s="893"/>
      <c r="D15" s="313"/>
      <c r="E15" s="313"/>
      <c r="F15" s="313"/>
      <c r="G15" s="893"/>
      <c r="H15" s="893"/>
      <c r="I15" s="893"/>
      <c r="J15" s="893"/>
      <c r="K15" s="313"/>
      <c r="L15" s="351" t="s">
        <v>978</v>
      </c>
      <c r="M15" s="352" t="s">
        <v>237</v>
      </c>
      <c r="N15" s="352" t="s">
        <v>239</v>
      </c>
      <c r="O15" s="352" t="s">
        <v>979</v>
      </c>
      <c r="P15" s="353" t="s">
        <v>357</v>
      </c>
      <c r="Q15" s="353" t="s">
        <v>297</v>
      </c>
      <c r="R15" s="353" t="s">
        <v>382</v>
      </c>
      <c r="S15" s="893"/>
      <c r="T15" s="353" t="s">
        <v>300</v>
      </c>
      <c r="U15" s="353" t="s">
        <v>980</v>
      </c>
      <c r="V15" s="353" t="s">
        <v>307</v>
      </c>
      <c r="W15" s="353" t="s">
        <v>981</v>
      </c>
      <c r="X15" s="893"/>
    </row>
    <row r="16" spans="1:24">
      <c r="A16" s="354"/>
      <c r="B16" s="325"/>
      <c r="C16" s="354"/>
      <c r="D16" s="354" t="s">
        <v>803</v>
      </c>
      <c r="E16" s="354" t="s">
        <v>835</v>
      </c>
      <c r="F16" s="355">
        <v>128958.58</v>
      </c>
      <c r="G16" s="354"/>
      <c r="H16" s="356" t="s">
        <v>836</v>
      </c>
      <c r="I16" s="354"/>
      <c r="J16" s="354"/>
      <c r="K16" s="354"/>
      <c r="L16" s="354" t="s">
        <v>982</v>
      </c>
      <c r="M16" s="357">
        <v>451</v>
      </c>
      <c r="N16" s="358">
        <v>0.91100000000000003</v>
      </c>
      <c r="O16" s="358">
        <f>M16*N16</f>
        <v>410.86099999999999</v>
      </c>
      <c r="P16" s="359">
        <v>152</v>
      </c>
      <c r="Q16" s="360">
        <v>0.97750000000000004</v>
      </c>
      <c r="R16" s="361">
        <v>1300</v>
      </c>
      <c r="S16" s="362" t="s">
        <v>837</v>
      </c>
      <c r="T16" s="363">
        <v>100</v>
      </c>
      <c r="U16" s="344">
        <f>(O16*P16*Q16*R16)/31.1034768</f>
        <v>2551465.4231195142</v>
      </c>
      <c r="V16" s="355">
        <v>2551465.42</v>
      </c>
      <c r="W16" s="344">
        <f>U16-V16</f>
        <v>3.1195143237709999E-3</v>
      </c>
      <c r="X16" s="354"/>
    </row>
    <row r="17" spans="1:24">
      <c r="A17" s="354"/>
      <c r="B17" s="325"/>
      <c r="C17" s="354"/>
      <c r="D17" s="354"/>
      <c r="E17" s="354"/>
      <c r="F17" s="354"/>
      <c r="G17" s="354"/>
      <c r="H17" s="325"/>
      <c r="I17" s="354"/>
      <c r="J17" s="354"/>
      <c r="K17" s="354"/>
      <c r="L17" s="354"/>
      <c r="M17" s="364"/>
      <c r="N17" s="364"/>
      <c r="O17" s="364"/>
      <c r="P17" s="364"/>
      <c r="Q17" s="364"/>
      <c r="R17" s="361"/>
      <c r="S17" s="362"/>
      <c r="T17" s="362"/>
      <c r="U17" s="344"/>
      <c r="V17" s="354"/>
      <c r="W17" s="344">
        <v>0</v>
      </c>
      <c r="X17" s="354"/>
    </row>
    <row r="18" spans="1:24">
      <c r="A18" s="354"/>
      <c r="B18" s="325"/>
      <c r="C18" s="354"/>
      <c r="D18" s="354"/>
      <c r="E18" s="354"/>
      <c r="F18" s="354"/>
      <c r="G18" s="354"/>
      <c r="H18" s="325"/>
      <c r="I18" s="354"/>
      <c r="J18" s="354"/>
      <c r="K18" s="354"/>
      <c r="L18" s="354"/>
      <c r="M18" s="364"/>
      <c r="N18" s="364"/>
      <c r="O18" s="364"/>
      <c r="P18" s="364"/>
      <c r="Q18" s="364"/>
      <c r="R18" s="361"/>
      <c r="S18" s="362"/>
      <c r="T18" s="362"/>
      <c r="U18" s="344"/>
      <c r="V18" s="354"/>
      <c r="W18" s="344">
        <v>0</v>
      </c>
      <c r="X18" s="354"/>
    </row>
    <row r="19" spans="1:24">
      <c r="A19" s="354"/>
      <c r="B19" s="325"/>
      <c r="C19" s="354"/>
      <c r="D19" s="354"/>
      <c r="E19" s="354"/>
      <c r="F19" s="354"/>
      <c r="G19" s="354"/>
      <c r="H19" s="325"/>
      <c r="I19" s="354"/>
      <c r="J19" s="354"/>
      <c r="K19" s="354"/>
      <c r="L19" s="354"/>
      <c r="M19" s="364"/>
      <c r="N19" s="364"/>
      <c r="O19" s="364"/>
      <c r="P19" s="364"/>
      <c r="Q19" s="364"/>
      <c r="R19" s="361"/>
      <c r="S19" s="362"/>
      <c r="T19" s="362"/>
      <c r="U19" s="344"/>
      <c r="V19" s="354"/>
      <c r="W19" s="344">
        <v>0</v>
      </c>
      <c r="X19" s="354"/>
    </row>
    <row r="20" spans="1:24">
      <c r="E20" s="365">
        <f>SUM(E16:E19)</f>
        <v>0</v>
      </c>
      <c r="F20" s="365">
        <f>SUM(F16:F19)</f>
        <v>128958.58</v>
      </c>
      <c r="H20" s="365">
        <f>SUM(H16:H19)</f>
        <v>0</v>
      </c>
      <c r="J20" s="365">
        <f>SUM(J16:J19)</f>
        <v>0</v>
      </c>
      <c r="M20" s="365">
        <f>SUM(M16:M19)</f>
        <v>451</v>
      </c>
      <c r="N20" s="366"/>
      <c r="O20" s="366"/>
      <c r="P20" s="366"/>
      <c r="Q20" s="366"/>
      <c r="U20" s="365">
        <f>SUM(U16:U19)</f>
        <v>2551465.4231195142</v>
      </c>
      <c r="V20" s="354"/>
      <c r="W20" s="365">
        <f>SUM(W16:W19)</f>
        <v>3.1195143237709999E-3</v>
      </c>
      <c r="X20" s="354"/>
    </row>
    <row r="21" spans="1:24">
      <c r="R21" s="367">
        <f>1345/31.1034768</f>
        <v>43.242754134804635</v>
      </c>
    </row>
    <row r="23" spans="1:24">
      <c r="A23" s="302" t="s">
        <v>983</v>
      </c>
      <c r="B23" s="331"/>
      <c r="C23" s="331"/>
      <c r="D23" s="331"/>
    </row>
    <row r="24" spans="1:24">
      <c r="A24" s="331"/>
      <c r="B24" s="331"/>
      <c r="C24" s="331"/>
      <c r="D24" s="331"/>
      <c r="P24" s="368"/>
    </row>
    <row r="25" spans="1:24" ht="40.799999999999997">
      <c r="A25" s="266" t="s">
        <v>838</v>
      </c>
      <c r="B25" s="266" t="s">
        <v>839</v>
      </c>
      <c r="C25" s="266" t="s">
        <v>840</v>
      </c>
      <c r="D25" s="266" t="s">
        <v>841</v>
      </c>
      <c r="M25" s="369"/>
    </row>
    <row r="26" spans="1:24">
      <c r="A26" s="335"/>
      <c r="B26" s="335"/>
      <c r="C26" s="335"/>
      <c r="D26" s="335"/>
      <c r="O26" s="370"/>
    </row>
    <row r="27" spans="1:24">
      <c r="A27" s="335"/>
      <c r="B27" s="335"/>
      <c r="C27" s="335"/>
      <c r="D27" s="335"/>
    </row>
    <row r="28" spans="1:24">
      <c r="A28" s="335"/>
      <c r="B28" s="335"/>
      <c r="C28" s="335"/>
      <c r="D28" s="335"/>
    </row>
    <row r="29" spans="1:24">
      <c r="A29" s="335"/>
      <c r="B29" s="335"/>
      <c r="C29" s="335"/>
      <c r="D29" s="335"/>
    </row>
    <row r="30" spans="1:24">
      <c r="A30" s="335"/>
      <c r="B30" s="335"/>
      <c r="C30" s="335"/>
      <c r="D30" s="335"/>
    </row>
    <row r="31" spans="1:24">
      <c r="A31" s="932" t="s">
        <v>498</v>
      </c>
      <c r="B31" s="932"/>
      <c r="C31" s="371">
        <f>SUM(C26:C30)</f>
        <v>0</v>
      </c>
    </row>
    <row r="34" spans="1:24" s="449" customFormat="1">
      <c r="A34" s="447" t="s">
        <v>984</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row>
    <row r="35" spans="1:24" s="449" customFormat="1">
      <c r="A35" s="450" t="s">
        <v>855</v>
      </c>
      <c r="B35" s="451"/>
      <c r="C35" s="451"/>
      <c r="D35" s="451"/>
      <c r="E35" s="451"/>
      <c r="F35" s="451"/>
      <c r="G35" s="451"/>
      <c r="H35" s="451"/>
      <c r="I35" s="451"/>
      <c r="J35" s="451"/>
      <c r="K35" s="448"/>
      <c r="L35" s="448"/>
      <c r="M35" s="448"/>
      <c r="N35" s="448"/>
      <c r="O35" s="448"/>
      <c r="P35" s="448"/>
      <c r="Q35" s="448"/>
      <c r="R35" s="448"/>
      <c r="S35" s="448"/>
      <c r="T35" s="448"/>
      <c r="U35" s="448"/>
      <c r="V35" s="448"/>
      <c r="W35" s="448"/>
      <c r="X35" s="448"/>
    </row>
    <row r="36" spans="1:24">
      <c r="A36" s="373"/>
      <c r="B36" s="372"/>
      <c r="C36" s="372"/>
      <c r="D36" s="372"/>
      <c r="E36" s="372"/>
      <c r="F36" s="372"/>
      <c r="G36" s="372"/>
      <c r="H36" s="372"/>
      <c r="I36" s="372"/>
      <c r="J36" s="372"/>
    </row>
    <row r="37" spans="1:24" ht="57" customHeight="1">
      <c r="A37" s="334" t="s">
        <v>844</v>
      </c>
      <c r="B37" s="334" t="s">
        <v>856</v>
      </c>
      <c r="C37" s="334" t="s">
        <v>857</v>
      </c>
      <c r="D37" s="334" t="s">
        <v>858</v>
      </c>
      <c r="E37" s="334" t="s">
        <v>859</v>
      </c>
      <c r="F37" s="334" t="s">
        <v>860</v>
      </c>
      <c r="G37" s="334" t="s">
        <v>985</v>
      </c>
      <c r="H37" s="334" t="s">
        <v>861</v>
      </c>
      <c r="I37" s="334" t="s">
        <v>862</v>
      </c>
      <c r="J37" s="334" t="s">
        <v>863</v>
      </c>
      <c r="K37" s="334" t="s">
        <v>969</v>
      </c>
      <c r="L37" s="893" t="s">
        <v>970</v>
      </c>
      <c r="M37" s="893"/>
      <c r="N37" s="374"/>
      <c r="O37" s="374"/>
      <c r="P37" s="374"/>
      <c r="Q37" s="374"/>
    </row>
    <row r="38" spans="1:24">
      <c r="A38" s="325"/>
      <c r="B38" s="325"/>
      <c r="C38" s="325"/>
      <c r="D38" s="325"/>
      <c r="E38" s="375"/>
      <c r="F38" s="325"/>
      <c r="G38" s="344"/>
      <c r="H38" s="375"/>
      <c r="I38" s="375"/>
      <c r="J38" s="376"/>
      <c r="K38" s="377"/>
      <c r="L38" s="930"/>
      <c r="M38" s="930"/>
      <c r="N38" s="307"/>
      <c r="O38" s="307"/>
      <c r="P38" s="307"/>
      <c r="Q38" s="307"/>
    </row>
    <row r="39" spans="1:24">
      <c r="A39" s="325"/>
      <c r="B39" s="325"/>
      <c r="C39" s="325"/>
      <c r="D39" s="325"/>
      <c r="E39" s="375"/>
      <c r="F39" s="325"/>
      <c r="G39" s="344"/>
      <c r="H39" s="375"/>
      <c r="I39" s="375"/>
      <c r="J39" s="376"/>
      <c r="K39" s="377"/>
      <c r="L39" s="930"/>
      <c r="M39" s="930"/>
      <c r="N39" s="307"/>
      <c r="O39" s="307"/>
      <c r="P39" s="307"/>
      <c r="Q39" s="307"/>
    </row>
    <row r="40" spans="1:24">
      <c r="A40" s="325"/>
      <c r="B40" s="325"/>
      <c r="C40" s="325"/>
      <c r="D40" s="325"/>
      <c r="E40" s="375"/>
      <c r="F40" s="325"/>
      <c r="G40" s="344"/>
      <c r="H40" s="375"/>
      <c r="I40" s="375"/>
      <c r="J40" s="376"/>
      <c r="K40" s="377"/>
      <c r="L40" s="930"/>
      <c r="M40" s="930"/>
      <c r="N40" s="307"/>
      <c r="O40" s="307"/>
      <c r="P40" s="307"/>
      <c r="Q40" s="307"/>
    </row>
    <row r="41" spans="1:24">
      <c r="A41" s="325"/>
      <c r="B41" s="325"/>
      <c r="C41" s="325"/>
      <c r="D41" s="325"/>
      <c r="E41" s="375"/>
      <c r="F41" s="325"/>
      <c r="G41" s="344"/>
      <c r="H41" s="375"/>
      <c r="I41" s="375"/>
      <c r="J41" s="376"/>
      <c r="K41" s="377"/>
      <c r="L41" s="930"/>
      <c r="M41" s="930"/>
      <c r="N41" s="307"/>
      <c r="O41" s="307"/>
      <c r="P41" s="307"/>
      <c r="Q41" s="307"/>
    </row>
    <row r="42" spans="1:24">
      <c r="A42" s="325"/>
      <c r="B42" s="325"/>
      <c r="C42" s="325"/>
      <c r="D42" s="325"/>
      <c r="E42" s="375"/>
      <c r="F42" s="325"/>
      <c r="G42" s="344"/>
      <c r="H42" s="375"/>
      <c r="I42" s="375"/>
      <c r="J42" s="376"/>
      <c r="K42" s="377"/>
      <c r="L42" s="930"/>
      <c r="M42" s="930"/>
      <c r="N42" s="307"/>
      <c r="O42" s="307"/>
      <c r="P42" s="307"/>
      <c r="Q42" s="307"/>
    </row>
    <row r="43" spans="1:24" ht="12.75" customHeight="1">
      <c r="A43" s="933" t="s">
        <v>498</v>
      </c>
      <c r="B43" s="933"/>
      <c r="C43" s="933"/>
      <c r="D43" s="933"/>
      <c r="E43" s="933"/>
      <c r="F43" s="933"/>
      <c r="G43" s="365">
        <f>SUM(G38:G42)</f>
        <v>0</v>
      </c>
      <c r="H43" s="378"/>
      <c r="I43" s="378"/>
      <c r="J43" s="365">
        <f>SUM(J38:J42)</f>
        <v>0</v>
      </c>
      <c r="K43" s="365">
        <f>SUM(K38:K42)</f>
        <v>0</v>
      </c>
    </row>
    <row r="44" spans="1:24">
      <c r="A44" s="373"/>
      <c r="B44" s="372"/>
      <c r="C44" s="372"/>
      <c r="D44" s="372"/>
      <c r="E44" s="372"/>
      <c r="F44" s="372"/>
      <c r="G44" s="372"/>
      <c r="H44" s="372"/>
      <c r="I44" s="372"/>
      <c r="J44" s="372"/>
    </row>
    <row r="47" spans="1:24">
      <c r="A47" s="302" t="s">
        <v>864</v>
      </c>
      <c r="B47" s="372"/>
      <c r="C47" s="372"/>
      <c r="D47" s="372"/>
      <c r="E47" s="372"/>
      <c r="F47" s="372"/>
      <c r="G47" s="372"/>
      <c r="H47" s="372"/>
      <c r="I47" s="372"/>
      <c r="J47" s="372"/>
    </row>
    <row r="48" spans="1:24">
      <c r="A48" s="372"/>
      <c r="B48" s="372"/>
      <c r="C48" s="372"/>
      <c r="D48" s="372"/>
      <c r="E48" s="372"/>
      <c r="F48" s="372"/>
      <c r="G48" s="372"/>
      <c r="H48" s="372"/>
      <c r="I48" s="372"/>
      <c r="J48" s="372"/>
    </row>
    <row r="49" spans="1:24" ht="19.350000000000001" customHeight="1">
      <c r="A49" s="893" t="s">
        <v>865</v>
      </c>
      <c r="B49" s="893"/>
      <c r="C49" s="893"/>
      <c r="D49" s="893"/>
      <c r="E49" s="893" t="s">
        <v>866</v>
      </c>
      <c r="F49" s="893"/>
      <c r="G49" s="893"/>
      <c r="H49" s="893"/>
      <c r="I49" s="893" t="s">
        <v>867</v>
      </c>
      <c r="J49" s="893"/>
      <c r="K49" s="893"/>
      <c r="L49" s="934"/>
      <c r="M49" s="935" t="s">
        <v>868</v>
      </c>
      <c r="N49" s="936"/>
      <c r="O49" s="936"/>
      <c r="P49" s="936"/>
      <c r="Q49" s="936"/>
      <c r="R49" s="937"/>
      <c r="S49" s="379"/>
      <c r="T49" s="379"/>
      <c r="U49" s="379"/>
      <c r="V49" s="380"/>
      <c r="W49" s="380"/>
      <c r="X49" s="380"/>
    </row>
    <row r="50" spans="1:24" ht="11.25" customHeight="1">
      <c r="A50" s="893" t="s">
        <v>869</v>
      </c>
      <c r="B50" s="893"/>
      <c r="C50" s="893"/>
      <c r="D50" s="334" t="s">
        <v>460</v>
      </c>
      <c r="E50" s="893" t="s">
        <v>869</v>
      </c>
      <c r="F50" s="893"/>
      <c r="G50" s="893"/>
      <c r="H50" s="334" t="s">
        <v>460</v>
      </c>
      <c r="I50" s="893" t="s">
        <v>869</v>
      </c>
      <c r="J50" s="893"/>
      <c r="K50" s="893"/>
      <c r="L50" s="334" t="s">
        <v>460</v>
      </c>
      <c r="M50" s="381" t="s">
        <v>869</v>
      </c>
      <c r="N50" s="382"/>
      <c r="O50" s="382"/>
      <c r="P50" s="382"/>
      <c r="Q50" s="382"/>
      <c r="R50" s="383" t="s">
        <v>460</v>
      </c>
      <c r="S50" s="379"/>
      <c r="T50" s="374"/>
      <c r="U50" s="374"/>
      <c r="V50" s="380"/>
      <c r="W50" s="380"/>
      <c r="X50" s="380"/>
    </row>
    <row r="51" spans="1:24">
      <c r="A51" s="938"/>
      <c r="B51" s="938"/>
      <c r="C51" s="938"/>
      <c r="D51" s="344"/>
      <c r="E51" s="938"/>
      <c r="F51" s="938"/>
      <c r="G51" s="938"/>
      <c r="H51" s="344"/>
      <c r="I51" s="938"/>
      <c r="J51" s="938"/>
      <c r="K51" s="938"/>
      <c r="L51" s="344"/>
      <c r="M51" s="384"/>
      <c r="N51" s="385"/>
      <c r="O51" s="385"/>
      <c r="P51" s="385"/>
      <c r="Q51" s="385"/>
      <c r="R51" s="386"/>
      <c r="S51" s="387"/>
      <c r="T51" s="388"/>
      <c r="U51" s="389"/>
    </row>
    <row r="52" spans="1:24">
      <c r="A52" s="938"/>
      <c r="B52" s="938"/>
      <c r="C52" s="938"/>
      <c r="D52" s="344"/>
      <c r="E52" s="938"/>
      <c r="F52" s="938"/>
      <c r="G52" s="938"/>
      <c r="H52" s="344"/>
      <c r="I52" s="938"/>
      <c r="J52" s="938"/>
      <c r="K52" s="938"/>
      <c r="L52" s="344"/>
      <c r="M52" s="384"/>
      <c r="N52" s="385"/>
      <c r="O52" s="385"/>
      <c r="P52" s="385"/>
      <c r="Q52" s="385"/>
      <c r="R52" s="386"/>
      <c r="S52" s="387"/>
      <c r="T52" s="388"/>
      <c r="U52" s="389"/>
    </row>
    <row r="53" spans="1:24">
      <c r="A53" s="938"/>
      <c r="B53" s="938"/>
      <c r="C53" s="938"/>
      <c r="D53" s="344"/>
      <c r="E53" s="938"/>
      <c r="F53" s="938"/>
      <c r="G53" s="938"/>
      <c r="H53" s="344"/>
      <c r="I53" s="938"/>
      <c r="J53" s="938"/>
      <c r="K53" s="938"/>
      <c r="L53" s="344"/>
      <c r="M53" s="384"/>
      <c r="N53" s="385"/>
      <c r="O53" s="385"/>
      <c r="P53" s="385"/>
      <c r="Q53" s="385"/>
      <c r="R53" s="386"/>
      <c r="S53" s="387"/>
      <c r="T53" s="388"/>
      <c r="U53" s="389"/>
    </row>
    <row r="54" spans="1:24">
      <c r="A54" s="938"/>
      <c r="B54" s="938"/>
      <c r="C54" s="938"/>
      <c r="D54" s="344"/>
      <c r="E54" s="938"/>
      <c r="F54" s="938"/>
      <c r="G54" s="938"/>
      <c r="H54" s="344"/>
      <c r="I54" s="938"/>
      <c r="J54" s="938"/>
      <c r="K54" s="938"/>
      <c r="L54" s="344"/>
      <c r="M54" s="384"/>
      <c r="N54" s="385"/>
      <c r="O54" s="385"/>
      <c r="P54" s="385"/>
      <c r="Q54" s="385"/>
      <c r="R54" s="386"/>
      <c r="S54" s="387"/>
      <c r="T54" s="388"/>
      <c r="U54" s="389"/>
    </row>
    <row r="55" spans="1:24">
      <c r="A55" s="938"/>
      <c r="B55" s="938"/>
      <c r="C55" s="938"/>
      <c r="D55" s="344"/>
      <c r="E55" s="938"/>
      <c r="F55" s="938"/>
      <c r="G55" s="938"/>
      <c r="H55" s="344"/>
      <c r="I55" s="938"/>
      <c r="J55" s="938"/>
      <c r="K55" s="938"/>
      <c r="L55" s="344"/>
      <c r="M55" s="384"/>
      <c r="N55" s="385"/>
      <c r="O55" s="385"/>
      <c r="P55" s="385"/>
      <c r="Q55" s="385"/>
      <c r="R55" s="386"/>
      <c r="S55" s="387"/>
      <c r="T55" s="388"/>
      <c r="U55" s="389"/>
    </row>
    <row r="56" spans="1:24">
      <c r="A56" s="939" t="s">
        <v>870</v>
      </c>
      <c r="B56" s="939"/>
      <c r="C56" s="939"/>
      <c r="D56" s="365">
        <f>SUM(D51:D55)</f>
        <v>0</v>
      </c>
      <c r="E56" s="939" t="s">
        <v>871</v>
      </c>
      <c r="F56" s="939"/>
      <c r="G56" s="939"/>
      <c r="H56" s="365">
        <f>SUM(H51:H55)</f>
        <v>0</v>
      </c>
      <c r="I56" s="939" t="s">
        <v>872</v>
      </c>
      <c r="J56" s="939"/>
      <c r="K56" s="939"/>
      <c r="L56" s="365">
        <f>SUM(L51:L55)</f>
        <v>0</v>
      </c>
      <c r="M56" s="390" t="s">
        <v>873</v>
      </c>
      <c r="N56" s="391"/>
      <c r="O56" s="391"/>
      <c r="P56" s="391"/>
      <c r="Q56" s="391"/>
      <c r="R56" s="392">
        <f>SUM(R51:R55)</f>
        <v>0</v>
      </c>
      <c r="S56" s="393"/>
      <c r="T56" s="394"/>
      <c r="U56" s="395"/>
    </row>
    <row r="57" spans="1:24">
      <c r="A57" s="940" t="s">
        <v>874</v>
      </c>
      <c r="B57" s="941"/>
      <c r="C57" s="941"/>
      <c r="D57" s="941"/>
      <c r="E57" s="941"/>
      <c r="F57" s="941"/>
      <c r="G57" s="941"/>
      <c r="H57" s="941"/>
      <c r="I57" s="941"/>
      <c r="J57" s="941"/>
      <c r="K57" s="941"/>
      <c r="L57" s="941"/>
      <c r="M57" s="941"/>
      <c r="N57" s="941"/>
      <c r="O57" s="941"/>
      <c r="P57" s="941"/>
      <c r="Q57" s="942"/>
      <c r="R57" s="396">
        <f>+D56+H56+L56+R56</f>
        <v>0</v>
      </c>
      <c r="S57" s="397"/>
      <c r="T57" s="398"/>
      <c r="U57" s="399"/>
    </row>
    <row r="59" spans="1:24" s="449" customFormat="1">
      <c r="A59" s="447" t="s">
        <v>986</v>
      </c>
      <c r="B59" s="448"/>
      <c r="C59" s="448"/>
      <c r="D59" s="448"/>
      <c r="E59" s="448"/>
      <c r="F59" s="448"/>
      <c r="G59" s="448"/>
      <c r="H59" s="448"/>
      <c r="I59" s="448"/>
      <c r="J59" s="448"/>
      <c r="K59" s="448"/>
      <c r="L59" s="448"/>
      <c r="M59" s="448"/>
      <c r="N59" s="448"/>
      <c r="O59" s="448"/>
      <c r="P59" s="448"/>
      <c r="Q59" s="448"/>
      <c r="R59" s="448"/>
      <c r="S59" s="448"/>
      <c r="T59" s="448"/>
      <c r="U59" s="448"/>
      <c r="V59" s="448"/>
      <c r="W59" s="448"/>
      <c r="X59" s="448"/>
    </row>
    <row r="60" spans="1:24" s="449" customFormat="1">
      <c r="A60" s="450" t="s">
        <v>987</v>
      </c>
      <c r="B60" s="448"/>
      <c r="C60" s="448"/>
      <c r="D60" s="448"/>
      <c r="E60" s="448"/>
      <c r="F60" s="448"/>
      <c r="G60" s="448"/>
      <c r="H60" s="448"/>
      <c r="I60" s="448"/>
      <c r="J60" s="448"/>
      <c r="K60" s="448"/>
      <c r="L60" s="448"/>
      <c r="M60" s="448"/>
      <c r="N60" s="448"/>
      <c r="O60" s="448"/>
      <c r="P60" s="448"/>
      <c r="Q60" s="448"/>
      <c r="R60" s="448"/>
      <c r="S60" s="448"/>
      <c r="T60" s="448"/>
      <c r="U60" s="448"/>
      <c r="V60" s="448"/>
      <c r="W60" s="448"/>
      <c r="X60" s="448"/>
    </row>
    <row r="62" spans="1:24" ht="51">
      <c r="A62" s="266" t="s">
        <v>988</v>
      </c>
      <c r="B62" s="266" t="s">
        <v>989</v>
      </c>
      <c r="C62" s="266" t="s">
        <v>990</v>
      </c>
      <c r="D62" s="266" t="s">
        <v>991</v>
      </c>
      <c r="E62" s="266" t="s">
        <v>992</v>
      </c>
      <c r="F62" s="400" t="s">
        <v>993</v>
      </c>
      <c r="G62" s="400" t="s">
        <v>994</v>
      </c>
      <c r="H62" s="401" t="s">
        <v>995</v>
      </c>
      <c r="I62" s="402" t="s">
        <v>996</v>
      </c>
      <c r="J62" s="403"/>
    </row>
    <row r="63" spans="1:24">
      <c r="A63" s="404"/>
      <c r="B63" s="405"/>
      <c r="C63" s="404"/>
      <c r="D63" s="404"/>
      <c r="E63" s="406" t="s">
        <v>997</v>
      </c>
      <c r="F63" s="406" t="s">
        <v>998</v>
      </c>
      <c r="G63" s="407"/>
      <c r="H63" s="407"/>
      <c r="I63" s="408"/>
      <c r="J63" s="409"/>
    </row>
    <row r="64" spans="1:24">
      <c r="A64" s="410"/>
      <c r="B64" s="411" t="s">
        <v>999</v>
      </c>
      <c r="C64" s="411"/>
      <c r="D64" s="411"/>
      <c r="E64" s="411"/>
      <c r="F64" s="407"/>
      <c r="G64" s="407"/>
      <c r="H64" s="407"/>
      <c r="I64" s="410"/>
      <c r="J64" s="412"/>
    </row>
    <row r="67" spans="1:24" s="331" customFormat="1" ht="10.199999999999999">
      <c r="A67" s="302" t="s">
        <v>842</v>
      </c>
      <c r="B67" s="302"/>
      <c r="C67" s="302"/>
      <c r="D67" s="304"/>
    </row>
    <row r="68" spans="1:24" s="331" customFormat="1" ht="10.199999999999999"/>
    <row r="69" spans="1:24" s="331" customFormat="1" ht="57" customHeight="1">
      <c r="A69" s="931" t="s">
        <v>759</v>
      </c>
      <c r="B69" s="931" t="s">
        <v>843</v>
      </c>
      <c r="C69" s="931" t="s">
        <v>844</v>
      </c>
      <c r="D69" s="931" t="s">
        <v>845</v>
      </c>
      <c r="E69" s="413" t="s">
        <v>846</v>
      </c>
      <c r="F69" s="413" t="s">
        <v>847</v>
      </c>
      <c r="G69" s="413" t="s">
        <v>848</v>
      </c>
      <c r="H69" s="413" t="s">
        <v>849</v>
      </c>
      <c r="I69" s="413" t="s">
        <v>850</v>
      </c>
      <c r="J69" s="413" t="s">
        <v>260</v>
      </c>
      <c r="K69" s="931" t="s">
        <v>851</v>
      </c>
      <c r="L69" s="931" t="s">
        <v>852</v>
      </c>
    </row>
    <row r="70" spans="1:24" s="331" customFormat="1" ht="10.199999999999999">
      <c r="A70" s="931"/>
      <c r="B70" s="931"/>
      <c r="C70" s="931"/>
      <c r="D70" s="931"/>
      <c r="E70" s="352" t="s">
        <v>237</v>
      </c>
      <c r="F70" s="352" t="s">
        <v>239</v>
      </c>
      <c r="G70" s="352" t="s">
        <v>774</v>
      </c>
      <c r="H70" s="352" t="s">
        <v>853</v>
      </c>
      <c r="I70" s="352" t="s">
        <v>297</v>
      </c>
      <c r="J70" s="352" t="s">
        <v>854</v>
      </c>
      <c r="K70" s="931"/>
      <c r="L70" s="931"/>
    </row>
    <row r="71" spans="1:24" s="331" customFormat="1" ht="10.199999999999999">
      <c r="A71" s="335"/>
      <c r="B71" s="335"/>
      <c r="C71" s="335"/>
      <c r="D71" s="335"/>
      <c r="E71" s="335"/>
      <c r="F71" s="335"/>
      <c r="G71" s="337"/>
      <c r="H71" s="337"/>
      <c r="I71" s="337"/>
      <c r="J71" s="337">
        <f t="shared" ref="J71:J75" si="0">G71+H71+I71</f>
        <v>0</v>
      </c>
      <c r="K71" s="337"/>
      <c r="L71" s="335"/>
    </row>
    <row r="72" spans="1:24" s="331" customFormat="1" ht="10.199999999999999">
      <c r="A72" s="335"/>
      <c r="B72" s="335"/>
      <c r="C72" s="335"/>
      <c r="D72" s="335"/>
      <c r="E72" s="335"/>
      <c r="F72" s="335"/>
      <c r="G72" s="337"/>
      <c r="H72" s="337"/>
      <c r="I72" s="337"/>
      <c r="J72" s="337">
        <f t="shared" si="0"/>
        <v>0</v>
      </c>
      <c r="K72" s="337"/>
      <c r="L72" s="335"/>
    </row>
    <row r="73" spans="1:24" s="331" customFormat="1" ht="10.199999999999999">
      <c r="A73" s="335"/>
      <c r="B73" s="335"/>
      <c r="C73" s="335"/>
      <c r="D73" s="335"/>
      <c r="E73" s="335"/>
      <c r="F73" s="335"/>
      <c r="G73" s="337"/>
      <c r="H73" s="337"/>
      <c r="I73" s="337"/>
      <c r="J73" s="337">
        <f t="shared" si="0"/>
        <v>0</v>
      </c>
      <c r="K73" s="337"/>
      <c r="L73" s="335"/>
    </row>
    <row r="74" spans="1:24" s="331" customFormat="1" ht="10.199999999999999">
      <c r="A74" s="335"/>
      <c r="B74" s="335"/>
      <c r="C74" s="335"/>
      <c r="D74" s="335"/>
      <c r="E74" s="335"/>
      <c r="F74" s="335"/>
      <c r="G74" s="337"/>
      <c r="H74" s="337"/>
      <c r="I74" s="337"/>
      <c r="J74" s="337">
        <f t="shared" si="0"/>
        <v>0</v>
      </c>
      <c r="K74" s="337"/>
      <c r="L74" s="335"/>
    </row>
    <row r="75" spans="1:24" s="331" customFormat="1" ht="10.199999999999999">
      <c r="A75" s="335"/>
      <c r="B75" s="335"/>
      <c r="C75" s="335"/>
      <c r="D75" s="335"/>
      <c r="E75" s="335"/>
      <c r="F75" s="335"/>
      <c r="G75" s="337"/>
      <c r="H75" s="337"/>
      <c r="I75" s="337"/>
      <c r="J75" s="337">
        <f t="shared" si="0"/>
        <v>0</v>
      </c>
      <c r="K75" s="337"/>
      <c r="L75" s="414"/>
    </row>
    <row r="76" spans="1:24" s="331" customFormat="1" ht="10.199999999999999">
      <c r="A76" s="946" t="s">
        <v>498</v>
      </c>
      <c r="B76" s="946"/>
      <c r="C76" s="946"/>
      <c r="D76" s="946"/>
      <c r="E76" s="414">
        <f t="shared" ref="E76:J76" si="1">SUM(E71:E75)</f>
        <v>0</v>
      </c>
      <c r="F76" s="414">
        <f t="shared" si="1"/>
        <v>0</v>
      </c>
      <c r="G76" s="414">
        <f t="shared" si="1"/>
        <v>0</v>
      </c>
      <c r="H76" s="414">
        <f t="shared" si="1"/>
        <v>0</v>
      </c>
      <c r="I76" s="414">
        <f t="shared" si="1"/>
        <v>0</v>
      </c>
      <c r="J76" s="414">
        <f t="shared" si="1"/>
        <v>0</v>
      </c>
      <c r="K76" s="415"/>
      <c r="L76" s="414">
        <f>SUM(L71:L75)</f>
        <v>0</v>
      </c>
    </row>
    <row r="77" spans="1:24" s="331" customFormat="1" ht="10.199999999999999"/>
    <row r="78" spans="1:24" s="449" customFormat="1">
      <c r="A78" s="457" t="s">
        <v>1000</v>
      </c>
      <c r="B78" s="451"/>
      <c r="C78" s="451"/>
      <c r="D78" s="451"/>
      <c r="E78" s="458" t="s">
        <v>1020</v>
      </c>
      <c r="F78" s="451"/>
      <c r="G78" s="451"/>
      <c r="H78" s="451"/>
      <c r="I78" s="451"/>
      <c r="J78" s="451"/>
      <c r="K78" s="448"/>
      <c r="L78" s="448"/>
      <c r="M78" s="448"/>
      <c r="N78" s="448"/>
      <c r="O78" s="448"/>
      <c r="P78" s="448"/>
      <c r="Q78" s="448"/>
      <c r="R78" s="448"/>
      <c r="S78" s="448"/>
      <c r="T78" s="448"/>
      <c r="U78" s="448"/>
      <c r="V78" s="448"/>
      <c r="W78" s="448"/>
      <c r="X78" s="448"/>
    </row>
    <row r="80" spans="1:24">
      <c r="A80" s="303" t="s">
        <v>875</v>
      </c>
    </row>
    <row r="82" spans="1:24" ht="67.5" customHeight="1">
      <c r="A82" s="893" t="s">
        <v>876</v>
      </c>
      <c r="B82" s="893" t="s">
        <v>877</v>
      </c>
      <c r="C82" s="893" t="s">
        <v>878</v>
      </c>
      <c r="D82" s="893" t="s">
        <v>879</v>
      </c>
      <c r="E82" s="334" t="s">
        <v>880</v>
      </c>
      <c r="F82" s="334" t="s">
        <v>881</v>
      </c>
      <c r="G82" s="334" t="s">
        <v>882</v>
      </c>
      <c r="H82" s="334" t="s">
        <v>883</v>
      </c>
      <c r="I82" s="334" t="s">
        <v>884</v>
      </c>
      <c r="J82" s="893" t="s">
        <v>885</v>
      </c>
      <c r="K82" s="893" t="s">
        <v>886</v>
      </c>
      <c r="L82" s="893" t="s">
        <v>887</v>
      </c>
      <c r="M82" s="334" t="s">
        <v>888</v>
      </c>
      <c r="N82" s="893" t="s">
        <v>889</v>
      </c>
      <c r="O82" s="416" t="s">
        <v>824</v>
      </c>
      <c r="P82" s="947" t="s">
        <v>890</v>
      </c>
      <c r="Q82" s="948"/>
      <c r="R82" s="949"/>
      <c r="S82" s="374"/>
      <c r="T82" s="374"/>
      <c r="U82" s="952"/>
      <c r="V82" s="952"/>
      <c r="W82" s="952"/>
    </row>
    <row r="83" spans="1:24">
      <c r="A83" s="893"/>
      <c r="B83" s="893"/>
      <c r="C83" s="893"/>
      <c r="D83" s="893"/>
      <c r="E83" s="352" t="s">
        <v>237</v>
      </c>
      <c r="F83" s="352" t="s">
        <v>239</v>
      </c>
      <c r="G83" s="352" t="s">
        <v>774</v>
      </c>
      <c r="H83" s="352" t="s">
        <v>357</v>
      </c>
      <c r="I83" s="352" t="s">
        <v>891</v>
      </c>
      <c r="J83" s="893"/>
      <c r="K83" s="893"/>
      <c r="L83" s="893"/>
      <c r="M83" s="352" t="s">
        <v>382</v>
      </c>
      <c r="N83" s="893"/>
      <c r="O83" s="417" t="s">
        <v>399</v>
      </c>
      <c r="P83" s="950"/>
      <c r="Q83" s="893"/>
      <c r="R83" s="951"/>
      <c r="S83" s="418"/>
      <c r="T83" s="418"/>
      <c r="U83" s="952"/>
      <c r="V83" s="952"/>
      <c r="W83" s="952"/>
    </row>
    <row r="84" spans="1:24">
      <c r="A84" s="325"/>
      <c r="B84" s="325"/>
      <c r="C84" s="325"/>
      <c r="D84" s="325"/>
      <c r="E84" s="376"/>
      <c r="F84" s="419"/>
      <c r="G84" s="376">
        <f t="shared" ref="G84:G88" si="2">+E84*F84</f>
        <v>0</v>
      </c>
      <c r="H84" s="419"/>
      <c r="I84" s="376">
        <f t="shared" ref="I84:I88" si="3">E84*H84</f>
        <v>0</v>
      </c>
      <c r="J84" s="325"/>
      <c r="K84" s="325"/>
      <c r="L84" s="325"/>
      <c r="M84" s="376"/>
      <c r="N84" s="325"/>
      <c r="O84" s="420">
        <f t="shared" ref="O84:O88" si="4">+E84-I84</f>
        <v>0</v>
      </c>
      <c r="P84" s="943"/>
      <c r="Q84" s="930"/>
      <c r="R84" s="944"/>
      <c r="S84" s="421"/>
      <c r="T84" s="421"/>
      <c r="U84" s="945"/>
      <c r="V84" s="945"/>
      <c r="W84" s="945"/>
    </row>
    <row r="85" spans="1:24">
      <c r="A85" s="325"/>
      <c r="B85" s="325"/>
      <c r="C85" s="325"/>
      <c r="D85" s="325"/>
      <c r="E85" s="376"/>
      <c r="F85" s="419"/>
      <c r="G85" s="376">
        <f t="shared" si="2"/>
        <v>0</v>
      </c>
      <c r="H85" s="419"/>
      <c r="I85" s="376">
        <f t="shared" si="3"/>
        <v>0</v>
      </c>
      <c r="J85" s="325"/>
      <c r="K85" s="325"/>
      <c r="L85" s="325"/>
      <c r="M85" s="376"/>
      <c r="N85" s="325"/>
      <c r="O85" s="420">
        <f t="shared" si="4"/>
        <v>0</v>
      </c>
      <c r="P85" s="943"/>
      <c r="Q85" s="930"/>
      <c r="R85" s="944"/>
      <c r="S85" s="421"/>
      <c r="T85" s="421"/>
      <c r="U85" s="945"/>
      <c r="V85" s="945"/>
      <c r="W85" s="945"/>
    </row>
    <row r="86" spans="1:24">
      <c r="A86" s="325"/>
      <c r="B86" s="325"/>
      <c r="C86" s="325"/>
      <c r="D86" s="325"/>
      <c r="E86" s="376"/>
      <c r="F86" s="419"/>
      <c r="G86" s="376">
        <f t="shared" si="2"/>
        <v>0</v>
      </c>
      <c r="H86" s="419"/>
      <c r="I86" s="376">
        <f t="shared" si="3"/>
        <v>0</v>
      </c>
      <c r="J86" s="325"/>
      <c r="K86" s="325"/>
      <c r="L86" s="325"/>
      <c r="M86" s="376"/>
      <c r="N86" s="325"/>
      <c r="O86" s="420">
        <f t="shared" si="4"/>
        <v>0</v>
      </c>
      <c r="P86" s="943"/>
      <c r="Q86" s="930"/>
      <c r="R86" s="944"/>
      <c r="S86" s="421"/>
      <c r="T86" s="421"/>
      <c r="U86" s="945"/>
      <c r="V86" s="945"/>
      <c r="W86" s="945"/>
    </row>
    <row r="87" spans="1:24">
      <c r="A87" s="325"/>
      <c r="B87" s="325"/>
      <c r="C87" s="325"/>
      <c r="D87" s="325"/>
      <c r="E87" s="376"/>
      <c r="F87" s="419"/>
      <c r="G87" s="376">
        <f t="shared" si="2"/>
        <v>0</v>
      </c>
      <c r="H87" s="419"/>
      <c r="I87" s="376">
        <f t="shared" si="3"/>
        <v>0</v>
      </c>
      <c r="J87" s="325"/>
      <c r="K87" s="325"/>
      <c r="L87" s="325"/>
      <c r="M87" s="376"/>
      <c r="N87" s="325"/>
      <c r="O87" s="420">
        <f t="shared" si="4"/>
        <v>0</v>
      </c>
      <c r="P87" s="953"/>
      <c r="Q87" s="954"/>
      <c r="R87" s="955"/>
      <c r="S87" s="421"/>
      <c r="T87" s="421"/>
      <c r="U87" s="945"/>
      <c r="V87" s="945"/>
      <c r="W87" s="945"/>
    </row>
    <row r="88" spans="1:24">
      <c r="A88" s="325"/>
      <c r="B88" s="325"/>
      <c r="C88" s="325"/>
      <c r="D88" s="325"/>
      <c r="E88" s="376"/>
      <c r="F88" s="419"/>
      <c r="G88" s="376">
        <f t="shared" si="2"/>
        <v>0</v>
      </c>
      <c r="H88" s="419"/>
      <c r="I88" s="376">
        <f t="shared" si="3"/>
        <v>0</v>
      </c>
      <c r="J88" s="325"/>
      <c r="K88" s="325"/>
      <c r="L88" s="325"/>
      <c r="M88" s="376"/>
      <c r="N88" s="325"/>
      <c r="O88" s="422">
        <f t="shared" si="4"/>
        <v>0</v>
      </c>
      <c r="P88" s="959"/>
      <c r="Q88" s="960"/>
      <c r="R88" s="961"/>
      <c r="S88" s="421"/>
      <c r="T88" s="421"/>
      <c r="U88" s="945"/>
      <c r="V88" s="945"/>
      <c r="W88" s="945"/>
    </row>
    <row r="89" spans="1:24">
      <c r="A89" s="962" t="s">
        <v>498</v>
      </c>
      <c r="B89" s="962"/>
      <c r="C89" s="962"/>
      <c r="D89" s="962"/>
      <c r="E89" s="962"/>
      <c r="F89" s="962"/>
      <c r="G89" s="414">
        <f>SUM(G84:G88)</f>
        <v>0</v>
      </c>
      <c r="H89" s="423"/>
      <c r="I89" s="414">
        <f>SUM(I84:I88)</f>
        <v>0</v>
      </c>
      <c r="J89" s="424"/>
      <c r="K89" s="425"/>
      <c r="L89" s="426"/>
      <c r="M89" s="414">
        <f>SUM(M84:M88)</f>
        <v>0</v>
      </c>
      <c r="N89" s="424"/>
      <c r="O89" s="427">
        <f>SUM(O84:O88)</f>
        <v>0</v>
      </c>
      <c r="P89" s="415"/>
      <c r="Q89" s="415"/>
      <c r="R89" s="306"/>
      <c r="S89" s="428"/>
      <c r="T89" s="428"/>
      <c r="U89" s="429"/>
      <c r="V89" s="429"/>
      <c r="W89" s="429"/>
    </row>
    <row r="91" spans="1:24" s="449" customFormat="1">
      <c r="A91" s="447" t="s">
        <v>1001</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row>
    <row r="92" spans="1:24" s="449" customFormat="1">
      <c r="A92" s="447" t="s">
        <v>1002</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row>
    <row r="93" spans="1:24" s="449" customFormat="1">
      <c r="A93" s="447"/>
      <c r="B93" s="448"/>
      <c r="C93" s="448"/>
      <c r="D93" s="448"/>
      <c r="E93" s="448"/>
      <c r="F93" s="448"/>
      <c r="G93" s="448"/>
      <c r="H93" s="448"/>
      <c r="I93" s="448"/>
      <c r="J93" s="448"/>
      <c r="K93" s="448"/>
      <c r="L93" s="448"/>
      <c r="M93" s="448"/>
      <c r="N93" s="448"/>
      <c r="O93" s="448"/>
      <c r="P93" s="448"/>
      <c r="Q93" s="448"/>
      <c r="R93" s="448"/>
      <c r="S93" s="448"/>
      <c r="T93" s="448"/>
      <c r="U93" s="448"/>
      <c r="V93" s="448"/>
      <c r="W93" s="448"/>
      <c r="X93" s="448"/>
    </row>
    <row r="94" spans="1:24" ht="40.799999999999997">
      <c r="A94" s="350" t="s">
        <v>1003</v>
      </c>
      <c r="B94" s="350" t="s">
        <v>1004</v>
      </c>
      <c r="C94" s="350" t="s">
        <v>460</v>
      </c>
      <c r="D94" s="430" t="s">
        <v>1005</v>
      </c>
      <c r="E94" s="431" t="s">
        <v>354</v>
      </c>
    </row>
    <row r="95" spans="1:24">
      <c r="A95" s="432"/>
      <c r="B95" s="432"/>
      <c r="C95" s="432"/>
      <c r="D95" s="433"/>
      <c r="E95" s="432"/>
    </row>
    <row r="96" spans="1:24">
      <c r="A96" s="432"/>
      <c r="B96" s="432"/>
      <c r="C96" s="432"/>
      <c r="D96" s="433"/>
      <c r="E96" s="432"/>
    </row>
    <row r="97" spans="1:20">
      <c r="A97" s="432"/>
      <c r="B97" s="432"/>
      <c r="C97" s="432"/>
      <c r="D97" s="433"/>
      <c r="E97" s="432"/>
    </row>
    <row r="98" spans="1:20">
      <c r="A98" s="432"/>
      <c r="B98" s="432"/>
      <c r="C98" s="432"/>
      <c r="D98" s="433"/>
      <c r="E98" s="432"/>
    </row>
    <row r="99" spans="1:20">
      <c r="A99" s="432"/>
      <c r="B99" s="432"/>
      <c r="C99" s="432"/>
      <c r="D99" s="433"/>
      <c r="E99" s="432"/>
    </row>
    <row r="108" spans="1:20">
      <c r="A108" s="963" t="s">
        <v>892</v>
      </c>
      <c r="B108" s="964"/>
      <c r="C108" s="964"/>
      <c r="D108" s="964"/>
      <c r="E108" s="964"/>
      <c r="F108" s="964"/>
      <c r="G108" s="964"/>
      <c r="H108" s="964"/>
      <c r="I108" s="964"/>
      <c r="J108" s="964"/>
      <c r="K108" s="964"/>
      <c r="L108" s="964"/>
      <c r="M108" s="964"/>
      <c r="N108" s="964"/>
      <c r="O108" s="964"/>
      <c r="P108" s="964"/>
      <c r="Q108" s="964"/>
      <c r="R108" s="964"/>
      <c r="S108" s="965"/>
      <c r="T108" s="434"/>
    </row>
    <row r="109" spans="1:20">
      <c r="A109" s="956" t="s">
        <v>893</v>
      </c>
      <c r="B109" s="957"/>
      <c r="C109" s="957"/>
      <c r="D109" s="957"/>
      <c r="E109" s="957"/>
      <c r="F109" s="957"/>
      <c r="G109" s="957"/>
      <c r="H109" s="957"/>
      <c r="I109" s="957"/>
      <c r="J109" s="957"/>
      <c r="K109" s="957"/>
      <c r="L109" s="957"/>
      <c r="M109" s="957"/>
      <c r="N109" s="957"/>
      <c r="O109" s="957"/>
      <c r="P109" s="957"/>
      <c r="Q109" s="957"/>
      <c r="R109" s="957"/>
      <c r="S109" s="958"/>
      <c r="T109" s="435"/>
    </row>
    <row r="110" spans="1:20">
      <c r="A110" s="956" t="s">
        <v>894</v>
      </c>
      <c r="B110" s="957"/>
      <c r="C110" s="957"/>
      <c r="D110" s="957"/>
      <c r="E110" s="957"/>
      <c r="F110" s="957"/>
      <c r="G110" s="957"/>
      <c r="H110" s="957"/>
      <c r="I110" s="957"/>
      <c r="J110" s="957"/>
      <c r="K110" s="957"/>
      <c r="L110" s="957"/>
      <c r="M110" s="957"/>
      <c r="N110" s="957"/>
      <c r="O110" s="957"/>
      <c r="P110" s="957"/>
      <c r="Q110" s="957"/>
      <c r="R110" s="957"/>
      <c r="S110" s="958"/>
      <c r="T110" s="435"/>
    </row>
    <row r="111" spans="1:20">
      <c r="A111" s="956" t="s">
        <v>895</v>
      </c>
      <c r="B111" s="957"/>
      <c r="C111" s="957"/>
      <c r="D111" s="957"/>
      <c r="E111" s="957"/>
      <c r="F111" s="957"/>
      <c r="G111" s="957"/>
      <c r="H111" s="957"/>
      <c r="I111" s="957"/>
      <c r="J111" s="957"/>
      <c r="K111" s="957"/>
      <c r="L111" s="957"/>
      <c r="M111" s="957"/>
      <c r="N111" s="957"/>
      <c r="O111" s="957"/>
      <c r="P111" s="957"/>
      <c r="Q111" s="957"/>
      <c r="R111" s="957"/>
      <c r="S111" s="958"/>
      <c r="T111" s="435"/>
    </row>
    <row r="112" spans="1:20" ht="51" customHeight="1">
      <c r="A112" s="966" t="s">
        <v>896</v>
      </c>
      <c r="B112" s="967"/>
      <c r="C112" s="967"/>
      <c r="D112" s="967"/>
      <c r="E112" s="967"/>
      <c r="F112" s="967"/>
      <c r="G112" s="967"/>
      <c r="H112" s="967"/>
      <c r="I112" s="967"/>
      <c r="J112" s="967"/>
      <c r="K112" s="967"/>
      <c r="L112" s="967"/>
      <c r="M112" s="967"/>
      <c r="N112" s="967"/>
      <c r="O112" s="967"/>
      <c r="P112" s="967"/>
      <c r="Q112" s="967"/>
      <c r="R112" s="967"/>
      <c r="S112" s="968"/>
      <c r="T112" s="436"/>
    </row>
    <row r="113" spans="1:20">
      <c r="A113" s="956" t="s">
        <v>897</v>
      </c>
      <c r="B113" s="957"/>
      <c r="C113" s="957"/>
      <c r="D113" s="957"/>
      <c r="E113" s="957"/>
      <c r="F113" s="957"/>
      <c r="G113" s="957"/>
      <c r="H113" s="957"/>
      <c r="I113" s="957"/>
      <c r="J113" s="957"/>
      <c r="K113" s="957"/>
      <c r="L113" s="957"/>
      <c r="M113" s="957"/>
      <c r="N113" s="957"/>
      <c r="O113" s="957"/>
      <c r="P113" s="957"/>
      <c r="Q113" s="957"/>
      <c r="R113" s="957"/>
      <c r="S113" s="958"/>
      <c r="T113" s="435"/>
    </row>
    <row r="114" spans="1:20">
      <c r="A114" s="956" t="s">
        <v>898</v>
      </c>
      <c r="B114" s="957"/>
      <c r="C114" s="957"/>
      <c r="D114" s="957"/>
      <c r="E114" s="957"/>
      <c r="F114" s="957"/>
      <c r="G114" s="957"/>
      <c r="H114" s="957"/>
      <c r="I114" s="957"/>
      <c r="J114" s="957"/>
      <c r="K114" s="957"/>
      <c r="L114" s="957"/>
      <c r="M114" s="957"/>
      <c r="N114" s="957"/>
      <c r="O114" s="957"/>
      <c r="P114" s="957"/>
      <c r="Q114" s="957"/>
      <c r="R114" s="957"/>
      <c r="S114" s="958"/>
      <c r="T114" s="435"/>
    </row>
    <row r="115" spans="1:20">
      <c r="A115" s="956" t="s">
        <v>899</v>
      </c>
      <c r="B115" s="957"/>
      <c r="C115" s="957"/>
      <c r="D115" s="957"/>
      <c r="E115" s="957"/>
      <c r="F115" s="957"/>
      <c r="G115" s="957"/>
      <c r="H115" s="957"/>
      <c r="I115" s="957"/>
      <c r="J115" s="957"/>
      <c r="K115" s="957"/>
      <c r="L115" s="957"/>
      <c r="M115" s="957"/>
      <c r="N115" s="957"/>
      <c r="O115" s="957"/>
      <c r="P115" s="957"/>
      <c r="Q115" s="957"/>
      <c r="R115" s="957"/>
      <c r="S115" s="958"/>
      <c r="T115" s="435"/>
    </row>
    <row r="116" spans="1:20">
      <c r="A116" s="956" t="s">
        <v>1006</v>
      </c>
      <c r="B116" s="957"/>
      <c r="C116" s="957"/>
      <c r="D116" s="957"/>
      <c r="E116" s="957"/>
      <c r="F116" s="957"/>
      <c r="G116" s="957"/>
      <c r="H116" s="957"/>
      <c r="I116" s="957"/>
      <c r="J116" s="957"/>
      <c r="K116" s="957"/>
      <c r="L116" s="957"/>
      <c r="M116" s="957"/>
      <c r="N116" s="957"/>
      <c r="O116" s="957"/>
      <c r="P116" s="957"/>
      <c r="Q116" s="957"/>
      <c r="R116" s="957"/>
      <c r="S116" s="958"/>
      <c r="T116" s="435"/>
    </row>
    <row r="117" spans="1:20">
      <c r="A117" s="956" t="s">
        <v>1007</v>
      </c>
      <c r="B117" s="957"/>
      <c r="C117" s="957"/>
      <c r="D117" s="957"/>
      <c r="E117" s="957"/>
      <c r="F117" s="957"/>
      <c r="G117" s="957"/>
      <c r="H117" s="957"/>
      <c r="I117" s="957"/>
      <c r="J117" s="957"/>
      <c r="K117" s="957"/>
      <c r="L117" s="957"/>
      <c r="M117" s="957"/>
      <c r="N117" s="957"/>
      <c r="O117" s="957"/>
      <c r="P117" s="957"/>
      <c r="Q117" s="957"/>
      <c r="R117" s="957"/>
      <c r="S117" s="958"/>
      <c r="T117" s="435"/>
    </row>
    <row r="118" spans="1:20">
      <c r="A118" s="956" t="s">
        <v>1008</v>
      </c>
      <c r="B118" s="957"/>
      <c r="C118" s="957"/>
      <c r="D118" s="957"/>
      <c r="E118" s="957"/>
      <c r="F118" s="957"/>
      <c r="G118" s="957"/>
      <c r="H118" s="957"/>
      <c r="I118" s="957"/>
      <c r="J118" s="957"/>
      <c r="K118" s="957"/>
      <c r="L118" s="957"/>
      <c r="M118" s="957"/>
      <c r="N118" s="957"/>
      <c r="O118" s="957"/>
      <c r="P118" s="957"/>
      <c r="Q118" s="957"/>
      <c r="R118" s="957"/>
      <c r="S118" s="958"/>
      <c r="T118" s="435"/>
    </row>
    <row r="119" spans="1:20">
      <c r="A119" s="956" t="s">
        <v>1009</v>
      </c>
      <c r="B119" s="957"/>
      <c r="C119" s="957"/>
      <c r="D119" s="957"/>
      <c r="E119" s="957"/>
      <c r="F119" s="957"/>
      <c r="G119" s="957"/>
      <c r="H119" s="957"/>
      <c r="I119" s="957"/>
      <c r="J119" s="957"/>
      <c r="K119" s="957"/>
      <c r="L119" s="957"/>
      <c r="M119" s="957"/>
      <c r="N119" s="957"/>
      <c r="O119" s="957"/>
      <c r="P119" s="957"/>
      <c r="Q119" s="957"/>
      <c r="R119" s="957"/>
      <c r="S119" s="958"/>
      <c r="T119" s="435"/>
    </row>
    <row r="120" spans="1:20">
      <c r="A120" s="956" t="s">
        <v>1010</v>
      </c>
      <c r="B120" s="957"/>
      <c r="C120" s="957"/>
      <c r="D120" s="957"/>
      <c r="E120" s="957"/>
      <c r="F120" s="957"/>
      <c r="G120" s="957"/>
      <c r="H120" s="957"/>
      <c r="I120" s="957"/>
      <c r="J120" s="957"/>
      <c r="K120" s="957"/>
      <c r="L120" s="957"/>
      <c r="M120" s="957"/>
      <c r="N120" s="957"/>
      <c r="O120" s="957"/>
      <c r="P120" s="957"/>
      <c r="Q120" s="957"/>
      <c r="R120" s="957"/>
      <c r="S120" s="958"/>
      <c r="T120" s="435"/>
    </row>
    <row r="121" spans="1:20">
      <c r="A121" s="956" t="s">
        <v>1011</v>
      </c>
      <c r="B121" s="957"/>
      <c r="C121" s="957"/>
      <c r="D121" s="957"/>
      <c r="E121" s="957"/>
      <c r="F121" s="957"/>
      <c r="G121" s="957"/>
      <c r="H121" s="957"/>
      <c r="I121" s="957"/>
      <c r="J121" s="957"/>
      <c r="K121" s="957"/>
      <c r="L121" s="957"/>
      <c r="M121" s="957"/>
      <c r="N121" s="957"/>
      <c r="O121" s="957"/>
      <c r="P121" s="957"/>
      <c r="Q121" s="957"/>
      <c r="R121" s="957"/>
      <c r="S121" s="958"/>
      <c r="T121" s="435"/>
    </row>
    <row r="122" spans="1:20">
      <c r="A122" s="437" t="s">
        <v>1012</v>
      </c>
      <c r="B122" s="438"/>
      <c r="C122" s="438"/>
      <c r="D122" s="438"/>
      <c r="E122" s="438"/>
      <c r="F122" s="438"/>
      <c r="G122" s="438"/>
      <c r="H122" s="438"/>
      <c r="I122" s="438"/>
      <c r="J122" s="438"/>
      <c r="K122" s="438"/>
      <c r="L122" s="438"/>
      <c r="M122" s="438"/>
      <c r="N122" s="438"/>
      <c r="O122" s="438"/>
      <c r="P122" s="438"/>
      <c r="Q122" s="438"/>
      <c r="R122" s="438"/>
      <c r="S122" s="439"/>
      <c r="T122" s="435"/>
    </row>
    <row r="123" spans="1:20">
      <c r="A123" s="956" t="s">
        <v>1013</v>
      </c>
      <c r="B123" s="957"/>
      <c r="C123" s="957"/>
      <c r="D123" s="957"/>
      <c r="E123" s="957"/>
      <c r="F123" s="957"/>
      <c r="G123" s="957"/>
      <c r="H123" s="957"/>
      <c r="I123" s="957"/>
      <c r="J123" s="957"/>
      <c r="K123" s="957"/>
      <c r="L123" s="957"/>
      <c r="M123" s="957"/>
      <c r="N123" s="957"/>
      <c r="O123" s="957"/>
      <c r="P123" s="957"/>
      <c r="Q123" s="957"/>
      <c r="R123" s="957"/>
      <c r="S123" s="958"/>
      <c r="T123" s="435"/>
    </row>
    <row r="124" spans="1:20">
      <c r="A124" s="956" t="s">
        <v>1014</v>
      </c>
      <c r="B124" s="957"/>
      <c r="C124" s="957"/>
      <c r="D124" s="957"/>
      <c r="E124" s="957"/>
      <c r="F124" s="957"/>
      <c r="G124" s="957"/>
      <c r="H124" s="957"/>
      <c r="I124" s="957"/>
      <c r="J124" s="957"/>
      <c r="K124" s="957"/>
      <c r="L124" s="957"/>
      <c r="M124" s="957"/>
      <c r="N124" s="957"/>
      <c r="O124" s="957"/>
      <c r="P124" s="957"/>
      <c r="Q124" s="957"/>
      <c r="R124" s="957"/>
      <c r="S124" s="958"/>
      <c r="T124" s="435"/>
    </row>
    <row r="125" spans="1:20">
      <c r="A125" s="440" t="s">
        <v>1015</v>
      </c>
      <c r="B125" s="306"/>
      <c r="C125" s="306"/>
      <c r="D125" s="306"/>
      <c r="E125" s="306"/>
      <c r="F125" s="306"/>
      <c r="G125" s="306"/>
      <c r="H125" s="306"/>
      <c r="I125" s="306"/>
      <c r="J125" s="306"/>
      <c r="K125" s="306"/>
      <c r="L125" s="306"/>
      <c r="M125" s="306"/>
      <c r="N125" s="306"/>
      <c r="O125" s="306"/>
      <c r="P125" s="306"/>
      <c r="Q125" s="306"/>
      <c r="R125" s="306"/>
      <c r="S125" s="441"/>
    </row>
    <row r="126" spans="1:20">
      <c r="A126" s="440" t="s">
        <v>1016</v>
      </c>
      <c r="B126" s="306"/>
      <c r="C126" s="306"/>
      <c r="D126" s="306"/>
      <c r="E126" s="306"/>
      <c r="F126" s="306"/>
      <c r="G126" s="306"/>
      <c r="H126" s="306"/>
      <c r="I126" s="306"/>
      <c r="J126" s="306"/>
      <c r="K126" s="306"/>
      <c r="L126" s="306"/>
      <c r="M126" s="306"/>
      <c r="N126" s="306"/>
      <c r="O126" s="306"/>
      <c r="P126" s="306"/>
      <c r="Q126" s="306"/>
      <c r="R126" s="306"/>
      <c r="S126" s="441"/>
    </row>
    <row r="127" spans="1:20">
      <c r="A127" s="442"/>
      <c r="B127" s="435"/>
      <c r="C127" s="435"/>
      <c r="D127" s="435"/>
      <c r="E127" s="435"/>
      <c r="F127" s="435"/>
      <c r="G127" s="435"/>
      <c r="H127" s="435"/>
      <c r="I127" s="435"/>
      <c r="J127" s="435"/>
      <c r="K127" s="435"/>
      <c r="L127" s="435"/>
      <c r="M127" s="435"/>
      <c r="N127" s="435"/>
      <c r="O127" s="435"/>
      <c r="P127" s="435"/>
      <c r="Q127" s="435"/>
      <c r="R127" s="435"/>
      <c r="S127" s="443"/>
      <c r="T127" s="435"/>
    </row>
    <row r="128" spans="1:20">
      <c r="A128" s="440"/>
      <c r="B128" s="306"/>
      <c r="C128" s="306"/>
      <c r="D128" s="306"/>
      <c r="E128" s="306"/>
      <c r="F128" s="306"/>
      <c r="G128" s="306"/>
      <c r="H128" s="306"/>
      <c r="I128" s="306"/>
      <c r="J128" s="306"/>
      <c r="K128" s="306"/>
      <c r="L128" s="306"/>
      <c r="M128" s="306"/>
      <c r="N128" s="306"/>
      <c r="O128" s="306"/>
      <c r="P128" s="306"/>
      <c r="Q128" s="306"/>
      <c r="R128" s="306"/>
      <c r="S128" s="441"/>
    </row>
    <row r="129" spans="1:19">
      <c r="A129" s="462" t="s">
        <v>1037</v>
      </c>
      <c r="B129" s="3"/>
      <c r="C129" s="7"/>
      <c r="D129" s="1"/>
      <c r="E129" s="32"/>
      <c r="F129" s="1"/>
      <c r="G129" s="32"/>
      <c r="H129" s="1"/>
      <c r="I129" s="1"/>
      <c r="J129" s="3" t="s">
        <v>1042</v>
      </c>
      <c r="K129" s="306"/>
      <c r="L129" s="306"/>
      <c r="M129" s="306"/>
      <c r="N129" s="306"/>
      <c r="O129" s="306"/>
      <c r="P129" s="306"/>
      <c r="Q129" s="306"/>
      <c r="R129" s="306"/>
      <c r="S129" s="441"/>
    </row>
    <row r="130" spans="1:19">
      <c r="A130" s="462" t="s">
        <v>1052</v>
      </c>
      <c r="B130" s="3"/>
      <c r="C130" s="7"/>
      <c r="D130" s="1"/>
      <c r="E130" s="32"/>
      <c r="F130" s="1"/>
      <c r="G130" s="32"/>
      <c r="H130" s="1"/>
      <c r="I130" s="1"/>
      <c r="J130" s="7" t="s">
        <v>1055</v>
      </c>
      <c r="K130" s="306"/>
      <c r="L130" s="306"/>
      <c r="M130" s="306"/>
      <c r="N130" s="306"/>
      <c r="O130" s="306"/>
      <c r="P130" s="306"/>
      <c r="Q130" s="306"/>
      <c r="R130" s="306"/>
      <c r="S130" s="441"/>
    </row>
    <row r="131" spans="1:19">
      <c r="A131" s="463" t="s">
        <v>1053</v>
      </c>
      <c r="B131" s="7"/>
      <c r="C131" s="7"/>
      <c r="D131" s="1"/>
      <c r="E131" s="32"/>
      <c r="F131" s="1"/>
      <c r="G131" s="32"/>
      <c r="H131" s="1"/>
      <c r="I131" s="1"/>
      <c r="J131" s="463" t="s">
        <v>1054</v>
      </c>
      <c r="K131" s="306"/>
      <c r="L131" s="306"/>
      <c r="M131" s="306"/>
      <c r="N131" s="306"/>
      <c r="O131" s="306"/>
      <c r="P131" s="306"/>
      <c r="Q131" s="306"/>
      <c r="R131" s="306"/>
      <c r="S131" s="441"/>
    </row>
    <row r="132" spans="1:19">
      <c r="A132" s="440"/>
      <c r="B132" s="306"/>
      <c r="C132" s="306"/>
      <c r="D132" s="306"/>
      <c r="E132" s="306"/>
      <c r="F132" s="306"/>
      <c r="G132" s="306"/>
      <c r="H132" s="306"/>
      <c r="I132" s="306"/>
      <c r="J132" s="306"/>
      <c r="K132" s="306"/>
      <c r="L132" s="306"/>
      <c r="M132" s="306"/>
      <c r="N132" s="306"/>
      <c r="O132" s="306"/>
      <c r="P132" s="306"/>
      <c r="Q132" s="306"/>
      <c r="R132" s="306"/>
      <c r="S132" s="441"/>
    </row>
    <row r="133" spans="1:19">
      <c r="A133" s="444"/>
      <c r="B133" s="445"/>
      <c r="C133" s="445"/>
      <c r="D133" s="445"/>
      <c r="E133" s="445"/>
      <c r="F133" s="445"/>
      <c r="G133" s="445"/>
      <c r="H133" s="445"/>
      <c r="I133" s="445"/>
      <c r="J133" s="445"/>
      <c r="K133" s="445"/>
      <c r="L133" s="445"/>
      <c r="M133" s="445"/>
      <c r="N133" s="445"/>
      <c r="O133" s="445"/>
      <c r="P133" s="445"/>
      <c r="Q133" s="445"/>
      <c r="R133" s="445"/>
      <c r="S133" s="446"/>
    </row>
  </sheetData>
  <sheetProtection selectLockedCells="1" selectUnlockedCells="1"/>
  <mergeCells count="90">
    <mergeCell ref="A124:S124"/>
    <mergeCell ref="A117:S117"/>
    <mergeCell ref="A118:S118"/>
    <mergeCell ref="A119:S119"/>
    <mergeCell ref="A120:S120"/>
    <mergeCell ref="A121:S121"/>
    <mergeCell ref="A123:S123"/>
    <mergeCell ref="A116:S116"/>
    <mergeCell ref="P88:R88"/>
    <mergeCell ref="U88:W88"/>
    <mergeCell ref="A89:F89"/>
    <mergeCell ref="A108:S108"/>
    <mergeCell ref="A109:S109"/>
    <mergeCell ref="A110:S110"/>
    <mergeCell ref="A111:S111"/>
    <mergeCell ref="A112:S112"/>
    <mergeCell ref="A113:S113"/>
    <mergeCell ref="A114:S114"/>
    <mergeCell ref="A115:S115"/>
    <mergeCell ref="P85:R85"/>
    <mergeCell ref="U85:W85"/>
    <mergeCell ref="P86:R86"/>
    <mergeCell ref="U86:W86"/>
    <mergeCell ref="P87:R87"/>
    <mergeCell ref="U87:W87"/>
    <mergeCell ref="P84:R84"/>
    <mergeCell ref="U84:W84"/>
    <mergeCell ref="A76:D76"/>
    <mergeCell ref="A82:A83"/>
    <mergeCell ref="B82:B83"/>
    <mergeCell ref="C82:C83"/>
    <mergeCell ref="D82:D83"/>
    <mergeCell ref="J82:J83"/>
    <mergeCell ref="K82:K83"/>
    <mergeCell ref="L82:L83"/>
    <mergeCell ref="N82:N83"/>
    <mergeCell ref="P82:R83"/>
    <mergeCell ref="U82:W83"/>
    <mergeCell ref="A56:C56"/>
    <mergeCell ref="E56:G56"/>
    <mergeCell ref="I56:K56"/>
    <mergeCell ref="A57:Q57"/>
    <mergeCell ref="A69:A70"/>
    <mergeCell ref="B69:B70"/>
    <mergeCell ref="C69:C70"/>
    <mergeCell ref="D69:D70"/>
    <mergeCell ref="K69:K70"/>
    <mergeCell ref="L69:L70"/>
    <mergeCell ref="A54:C54"/>
    <mergeCell ref="E54:G54"/>
    <mergeCell ref="I54:K54"/>
    <mergeCell ref="A55:C55"/>
    <mergeCell ref="E55:G55"/>
    <mergeCell ref="I55:K55"/>
    <mergeCell ref="A52:C52"/>
    <mergeCell ref="E52:G52"/>
    <mergeCell ref="I52:K52"/>
    <mergeCell ref="A53:C53"/>
    <mergeCell ref="E53:G53"/>
    <mergeCell ref="I53:K53"/>
    <mergeCell ref="A50:C50"/>
    <mergeCell ref="E50:G50"/>
    <mergeCell ref="I50:K50"/>
    <mergeCell ref="A51:C51"/>
    <mergeCell ref="E51:G51"/>
    <mergeCell ref="I51:K51"/>
    <mergeCell ref="L40:M40"/>
    <mergeCell ref="L41:M41"/>
    <mergeCell ref="L42:M42"/>
    <mergeCell ref="A43:F43"/>
    <mergeCell ref="A49:D49"/>
    <mergeCell ref="E49:H49"/>
    <mergeCell ref="I49:L49"/>
    <mergeCell ref="M49:R49"/>
    <mergeCell ref="L39:M39"/>
    <mergeCell ref="A13:U13"/>
    <mergeCell ref="V13:V14"/>
    <mergeCell ref="W13:W14"/>
    <mergeCell ref="X13:X15"/>
    <mergeCell ref="A14:A15"/>
    <mergeCell ref="B14:B15"/>
    <mergeCell ref="C14:C15"/>
    <mergeCell ref="G14:G15"/>
    <mergeCell ref="H14:H15"/>
    <mergeCell ref="I14:I15"/>
    <mergeCell ref="J14:J15"/>
    <mergeCell ref="S14:S15"/>
    <mergeCell ref="A31:B31"/>
    <mergeCell ref="L37:M37"/>
    <mergeCell ref="L38:M38"/>
  </mergeCells>
  <hyperlinks>
    <hyperlink ref="H1" location="Índice_Anexos_ICT!A1" display="Índice"/>
  </hyperlinks>
  <pageMargins left="0.31527777777777777" right="0.27569444444444446" top="0.27569444444444446" bottom="0.31527777777777777" header="0.51180555555555551" footer="0.51180555555555551"/>
  <pageSetup paperSize="9" scale="60" firstPageNumber="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426</TotalTime>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67</vt:i4>
      </vt:variant>
    </vt:vector>
  </HeadingPairs>
  <TitlesOfParts>
    <vt:vector size="85" baseType="lpstr">
      <vt:lpstr>Índice_Anexos_ICT</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'A2'!_ftnref1</vt:lpstr>
      <vt:lpstr>'A10'!Print_Titles_0</vt:lpstr>
      <vt:lpstr>'A15'!Print_Titles_0</vt:lpstr>
      <vt:lpstr>'A16'!Print_Titles_0</vt:lpstr>
      <vt:lpstr>'A2'!Print_Titles_0</vt:lpstr>
      <vt:lpstr>'A3'!Print_Titles_0</vt:lpstr>
      <vt:lpstr>'A4'!Print_Titles_0</vt:lpstr>
      <vt:lpstr>'A5'!Print_Titles_0</vt:lpstr>
      <vt:lpstr>'A6'!Print_Titles_0</vt:lpstr>
      <vt:lpstr>'A7'!Print_Titles_0</vt:lpstr>
      <vt:lpstr>'A8'!Print_Titles_0</vt:lpstr>
      <vt:lpstr>'A9'!Print_Titles_0</vt:lpstr>
      <vt:lpstr>'A10'!Print_Titles_0_0</vt:lpstr>
      <vt:lpstr>'A15'!Print_Titles_0_0</vt:lpstr>
      <vt:lpstr>'A16'!Print_Titles_0_0</vt:lpstr>
      <vt:lpstr>'A2'!Print_Titles_0_0</vt:lpstr>
      <vt:lpstr>'A3'!Print_Titles_0_0</vt:lpstr>
      <vt:lpstr>'A4'!Print_Titles_0_0</vt:lpstr>
      <vt:lpstr>'A5'!Print_Titles_0_0</vt:lpstr>
      <vt:lpstr>'A6'!Print_Titles_0_0</vt:lpstr>
      <vt:lpstr>'A7'!Print_Titles_0_0</vt:lpstr>
      <vt:lpstr>'A8'!Print_Titles_0_0</vt:lpstr>
      <vt:lpstr>'A9'!Print_Titles_0_0</vt:lpstr>
      <vt:lpstr>'A10'!Print_Titles_0_0_0</vt:lpstr>
      <vt:lpstr>'A15'!Print_Titles_0_0_0</vt:lpstr>
      <vt:lpstr>'A16'!Print_Titles_0_0_0</vt:lpstr>
      <vt:lpstr>'A4'!Print_Titles_0_0_0</vt:lpstr>
      <vt:lpstr>'A5'!Print_Titles_0_0_0</vt:lpstr>
      <vt:lpstr>'A6'!Print_Titles_0_0_0</vt:lpstr>
      <vt:lpstr>'A7'!Print_Titles_0_0_0</vt:lpstr>
      <vt:lpstr>'A8'!Print_Titles_0_0_0</vt:lpstr>
      <vt:lpstr>'A9'!Print_Titles_0_0_0</vt:lpstr>
      <vt:lpstr>'A10'!Print_Titles_0_0_0_0</vt:lpstr>
      <vt:lpstr>'A15'!Print_Titles_0_0_0_0</vt:lpstr>
      <vt:lpstr>'A16'!Print_Titles_0_0_0_0</vt:lpstr>
      <vt:lpstr>'A4'!Print_Titles_0_0_0_0</vt:lpstr>
      <vt:lpstr>'A5'!Print_Titles_0_0_0_0</vt:lpstr>
      <vt:lpstr>'A6'!Print_Titles_0_0_0_0</vt:lpstr>
      <vt:lpstr>'A7'!Print_Titles_0_0_0_0</vt:lpstr>
      <vt:lpstr>'A8'!Print_Titles_0_0_0_0</vt:lpstr>
      <vt:lpstr>'A9'!Print_Titles_0_0_0_0</vt:lpstr>
      <vt:lpstr>'A10'!Print_Titles_0_0_0_0_0</vt:lpstr>
      <vt:lpstr>'A15'!Print_Titles_0_0_0_0_0</vt:lpstr>
      <vt:lpstr>'A16'!Print_Titles_0_0_0_0_0</vt:lpstr>
      <vt:lpstr>'A4'!Print_Titles_0_0_0_0_0</vt:lpstr>
      <vt:lpstr>'A5'!Print_Titles_0_0_0_0_0</vt:lpstr>
      <vt:lpstr>'A6'!Print_Titles_0_0_0_0_0</vt:lpstr>
      <vt:lpstr>'A7'!Print_Titles_0_0_0_0_0</vt:lpstr>
      <vt:lpstr>'A8'!Print_Titles_0_0_0_0_0</vt:lpstr>
      <vt:lpstr>'A9'!Print_Titles_0_0_0_0_0</vt:lpstr>
      <vt:lpstr>'A1'!Títulos_a_imprimir</vt:lpstr>
      <vt:lpstr>'A10'!Títulos_a_imprimir</vt:lpstr>
      <vt:lpstr>'A11'!Títulos_a_imprimir</vt:lpstr>
      <vt:lpstr>'A12'!Títulos_a_imprimir</vt:lpstr>
      <vt:lpstr>'A13'!Títulos_a_imprimir</vt:lpstr>
      <vt:lpstr>'A15'!Títulos_a_imprimir</vt:lpstr>
      <vt:lpstr>'A16'!Títulos_a_imprimir</vt:lpstr>
      <vt:lpstr>'A17'!Títulos_a_imprimir</vt:lpstr>
      <vt:lpstr>'A2'!Títulos_a_imprimir</vt:lpstr>
      <vt:lpstr>'A3'!Títulos_a_imprimir</vt:lpstr>
      <vt:lpstr>'A4'!Títulos_a_imprimir</vt:lpstr>
      <vt:lpstr>'A5'!Títulos_a_imprimir</vt:lpstr>
      <vt:lpstr>'A6'!Títulos_a_imprimir</vt:lpstr>
      <vt:lpstr>'A7'!Títulos_a_imprimir</vt:lpstr>
      <vt:lpstr>'A8'!Títulos_a_imprimir</vt:lpstr>
      <vt:lpstr>'A9'!Títulos_a_imprimir</vt:lpstr>
      <vt:lpstr>Índice_Anexos_ICT!Títulos_a_imprimir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04_2016 Anexos ICT 2015</dc:title>
  <dc:creator>Servicio de Rentas Internas</dc:creator>
  <cp:lastModifiedBy>CESAR CORRALES</cp:lastModifiedBy>
  <cp:revision>50</cp:revision>
  <cp:lastPrinted>1601-01-01T00:00:00Z</cp:lastPrinted>
  <dcterms:created xsi:type="dcterms:W3CDTF">2002-12-18T17:56:23Z</dcterms:created>
  <dcterms:modified xsi:type="dcterms:W3CDTF">2020-10-21T21:43:04Z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Servicio de Rentas Internas</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